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 codeName="Ta_delovni_zvezek" defaultThemeVersion="124226"/>
  <mc:AlternateContent xmlns:mc="http://schemas.openxmlformats.org/markup-compatibility/2006">
    <mc:Choice Requires="x15">
      <x15ac:absPath xmlns:x15ac="http://schemas.microsoft.com/office/spreadsheetml/2010/11/ac" url="G:\Diski v skupni rabi\Stranke\Občina Ig\07_JN zavarovanje\04_Dokumentacija\05_Dokumentacija\"/>
    </mc:Choice>
  </mc:AlternateContent>
  <xr:revisionPtr revIDLastSave="0" documentId="13_ncr:1_{526822A3-75CC-4465-BFBD-D60505AE59D6}" xr6:coauthVersionLast="47" xr6:coauthVersionMax="47" xr10:uidLastSave="{00000000-0000-0000-0000-000000000000}"/>
  <bookViews>
    <workbookView xWindow="760" yWindow="760" windowWidth="14400" windowHeight="7440" activeTab="2" xr2:uid="{00000000-000D-0000-FFFF-FFFF00000000}"/>
  </bookViews>
  <sheets>
    <sheet name="PREMOŽENJE, ODG." sheetId="11" r:id="rId1"/>
    <sheet name="VOZILA" sheetId="17" r:id="rId2"/>
    <sheet name="SKUPNA PREMIJA" sheetId="15" r:id="rId3"/>
  </sheets>
  <definedNames>
    <definedName name="_xlnm._FilterDatabase" localSheetId="0" hidden="1">'PREMOŽENJE, ODG.'!$B$15:$I$23</definedName>
    <definedName name="_xlnm._FilterDatabase" localSheetId="2" hidden="1">'SKUPNA PREMIJA'!$I$6:$I$11</definedName>
    <definedName name="Potresno_zavarovanje___franšiza_5__od_zavarovalne_vsote" localSheetId="2">#REF!</definedName>
    <definedName name="Potresno_zavarovanje___franšiza_5__od_zavarovalne_vsote">#REF!</definedName>
  </definedNames>
  <calcPr calcId="191029"/>
</workbook>
</file>

<file path=xl/calcChain.xml><?xml version="1.0" encoding="utf-8"?>
<calcChain xmlns="http://schemas.openxmlformats.org/spreadsheetml/2006/main">
  <c r="G295" i="11" l="1"/>
  <c r="H248" i="11"/>
  <c r="G286" i="11" l="1"/>
  <c r="D307" i="11" s="1"/>
  <c r="H263" i="11" l="1"/>
  <c r="E21" i="15"/>
  <c r="E32" i="15" s="1"/>
  <c r="F21" i="15" l="1"/>
  <c r="G21" i="15" s="1"/>
  <c r="H256" i="11"/>
  <c r="H185" i="11"/>
  <c r="H166" i="11"/>
  <c r="H133" i="11"/>
  <c r="H126" i="11"/>
  <c r="H105" i="11"/>
  <c r="H106" i="11"/>
  <c r="H107" i="11"/>
  <c r="H88" i="11"/>
  <c r="H84" i="11"/>
  <c r="H73" i="11"/>
  <c r="H72" i="11"/>
  <c r="H271" i="11" l="1"/>
  <c r="H274" i="11"/>
  <c r="H222" i="11"/>
  <c r="F216" i="11"/>
  <c r="F124" i="11"/>
  <c r="H124" i="11" s="1"/>
  <c r="F109" i="11"/>
  <c r="H77" i="11"/>
  <c r="H42" i="11" l="1"/>
  <c r="F21" i="11"/>
  <c r="H278" i="11" l="1"/>
  <c r="H276" i="11"/>
  <c r="H273" i="11"/>
  <c r="H272" i="11"/>
  <c r="H269" i="11"/>
  <c r="H268" i="11"/>
  <c r="H267" i="11"/>
  <c r="H266" i="11"/>
  <c r="H265" i="11"/>
  <c r="H254" i="11"/>
  <c r="H242" i="11"/>
  <c r="H236" i="11"/>
  <c r="H230" i="11"/>
  <c r="F224" i="11"/>
  <c r="H224" i="11" s="1"/>
  <c r="H216" i="11"/>
  <c r="H214" i="11"/>
  <c r="H208" i="11"/>
  <c r="H202" i="11"/>
  <c r="H201" i="11"/>
  <c r="H200" i="11"/>
  <c r="H199" i="11"/>
  <c r="F193" i="11"/>
  <c r="H193" i="11" s="1"/>
  <c r="H191" i="11"/>
  <c r="F183" i="11"/>
  <c r="H183" i="11" s="1"/>
  <c r="H181" i="11"/>
  <c r="H180" i="11"/>
  <c r="F174" i="11"/>
  <c r="H174" i="11" s="1"/>
  <c r="H172" i="11"/>
  <c r="H164" i="11"/>
  <c r="F158" i="11"/>
  <c r="H158" i="11" s="1"/>
  <c r="H156" i="11"/>
  <c r="F150" i="11"/>
  <c r="H150" i="11" s="1"/>
  <c r="H148" i="11"/>
  <c r="F142" i="11"/>
  <c r="H142" i="11" s="1"/>
  <c r="H140" i="11"/>
  <c r="H134" i="11"/>
  <c r="H132" i="11"/>
  <c r="H122" i="11"/>
  <c r="H121" i="11"/>
  <c r="H115" i="11"/>
  <c r="H109" i="11"/>
  <c r="H104" i="11"/>
  <c r="H103" i="11"/>
  <c r="F97" i="11"/>
  <c r="H97" i="11" s="1"/>
  <c r="H95" i="11"/>
  <c r="H94" i="11"/>
  <c r="F86" i="11"/>
  <c r="H86" i="11" s="1"/>
  <c r="H83" i="11"/>
  <c r="F75" i="11"/>
  <c r="H75" i="11" s="1"/>
  <c r="H66" i="11"/>
  <c r="F60" i="11"/>
  <c r="H60" i="11" s="1"/>
  <c r="H58" i="11"/>
  <c r="H52" i="11"/>
  <c r="H50" i="11"/>
  <c r="H49" i="11"/>
  <c r="H48" i="11"/>
  <c r="H40" i="11"/>
  <c r="H38" i="11"/>
  <c r="H37" i="11"/>
  <c r="H36" i="11"/>
  <c r="H35" i="11"/>
  <c r="H29" i="11"/>
  <c r="H23" i="11"/>
  <c r="H21" i="11"/>
  <c r="H19" i="11"/>
  <c r="H18" i="11"/>
  <c r="D303" i="11" l="1"/>
  <c r="D301" i="11"/>
  <c r="D304" i="11"/>
  <c r="E17" i="15" s="1"/>
  <c r="E28" i="15" s="1"/>
  <c r="D302" i="11"/>
  <c r="E15" i="15" s="1"/>
  <c r="E26" i="15" s="1"/>
  <c r="D306" i="11"/>
  <c r="E19" i="15" s="1"/>
  <c r="E30" i="15" s="1"/>
  <c r="D305" i="11"/>
  <c r="E18" i="15" s="1"/>
  <c r="E29" i="15" s="1"/>
  <c r="E20" i="15"/>
  <c r="E31" i="15" s="1"/>
  <c r="E16" i="15"/>
  <c r="E27" i="15" s="1"/>
  <c r="E14" i="15" l="1"/>
  <c r="E25" i="15" s="1"/>
  <c r="D308" i="11"/>
  <c r="F31" i="15" l="1"/>
  <c r="G31" i="15" s="1"/>
  <c r="F30" i="15"/>
  <c r="G30" i="15" s="1"/>
  <c r="F20" i="15"/>
  <c r="G20" i="15" s="1"/>
  <c r="F19" i="15"/>
  <c r="G19" i="15" s="1"/>
  <c r="F32" i="15" l="1"/>
  <c r="G32" i="15" s="1"/>
  <c r="F18" i="15" l="1"/>
  <c r="G18" i="15" s="1"/>
  <c r="F17" i="15"/>
  <c r="G17" i="15" s="1"/>
  <c r="F29" i="15" l="1"/>
  <c r="G29" i="15" s="1"/>
  <c r="F28" i="15"/>
  <c r="G28" i="15" s="1"/>
  <c r="F27" i="15" l="1"/>
  <c r="G27" i="15" s="1"/>
  <c r="F16" i="15"/>
  <c r="G16" i="15" s="1"/>
  <c r="F26" i="15" l="1"/>
  <c r="G26" i="15" s="1"/>
  <c r="F15" i="15"/>
  <c r="G15" i="15" s="1"/>
  <c r="E22" i="15"/>
  <c r="E33" i="15" s="1"/>
  <c r="F14" i="15"/>
  <c r="F22" i="15" l="1"/>
  <c r="G14" i="15"/>
  <c r="G22" i="15" s="1"/>
  <c r="F25" i="15"/>
  <c r="F33" i="15" s="1"/>
  <c r="G25" i="15" l="1"/>
  <c r="G33" i="15" s="1"/>
</calcChain>
</file>

<file path=xl/sharedStrings.xml><?xml version="1.0" encoding="utf-8"?>
<sst xmlns="http://schemas.openxmlformats.org/spreadsheetml/2006/main" count="788" uniqueCount="245">
  <si>
    <t>Požarno zavarovanje</t>
  </si>
  <si>
    <t>I.</t>
  </si>
  <si>
    <t>II.</t>
  </si>
  <si>
    <t>Zavarovane nevarnosti</t>
  </si>
  <si>
    <t>Način
zavarovanja</t>
  </si>
  <si>
    <t>Zavarovalna 
vsota</t>
  </si>
  <si>
    <t>Zavarovanje odgovornosti</t>
  </si>
  <si>
    <t>Predmet zavarovanja</t>
  </si>
  <si>
    <t>Vlomsko zavarovanje</t>
  </si>
  <si>
    <t>Letna premija brez DPZP</t>
  </si>
  <si>
    <t>Premijska
stopnja</t>
  </si>
  <si>
    <t>Na I. riziko</t>
  </si>
  <si>
    <t>PONUDNIK:</t>
  </si>
  <si>
    <t>Strojelom</t>
  </si>
  <si>
    <t>Strojelomno zavarovanje</t>
  </si>
  <si>
    <t xml:space="preserve"> </t>
  </si>
  <si>
    <t>Žig</t>
  </si>
  <si>
    <t>Podpis:</t>
  </si>
  <si>
    <t>Datum:</t>
  </si>
  <si>
    <t>SKUPAJ</t>
  </si>
  <si>
    <t xml:space="preserve">Požarno zavarovanje </t>
  </si>
  <si>
    <t xml:space="preserve">Strojelomno zavarovanje </t>
  </si>
  <si>
    <t>Ponujena letna zavarovalna premija in premijska stopnja pri vseh tabelah vsebujeta vsa doplačila in popuste.</t>
  </si>
  <si>
    <t>Tabela</t>
  </si>
  <si>
    <t xml:space="preserve">Skupna ponudbena premija za obdobje 12 mesecev v EUR
brez DPZP </t>
  </si>
  <si>
    <t>AO - zakonsko predpisane zavarovalne vsote</t>
  </si>
  <si>
    <t>AO</t>
  </si>
  <si>
    <t>AO+</t>
  </si>
  <si>
    <t>AK</t>
  </si>
  <si>
    <t>III.</t>
  </si>
  <si>
    <t>Temeljne: požar, strela, eksplozija, vihar, toča, udarec lastnega motornega vozila, padec letala, manifestacije in demonstracije</t>
  </si>
  <si>
    <t>Z. š.</t>
  </si>
  <si>
    <t>DA</t>
  </si>
  <si>
    <t>Znamka vozila</t>
  </si>
  <si>
    <t>Ccm</t>
  </si>
  <si>
    <t>Asistenca</t>
  </si>
  <si>
    <t xml:space="preserve">Asistenca - pomoč na cesti </t>
  </si>
  <si>
    <t>IV.</t>
  </si>
  <si>
    <t xml:space="preserve">Potresno zavarovanje </t>
  </si>
  <si>
    <t xml:space="preserve">Zavarovanje stekla </t>
  </si>
  <si>
    <t>Vandalizem</t>
  </si>
  <si>
    <t>Potres</t>
  </si>
  <si>
    <t xml:space="preserve">Vlomska tatvina in rop </t>
  </si>
  <si>
    <t>Poškodovanje ali tatvina</t>
  </si>
  <si>
    <t>Potresno zavarovanje</t>
  </si>
  <si>
    <t>Zavarovanje stekla</t>
  </si>
  <si>
    <t>Zavarovanje računalnikov</t>
  </si>
  <si>
    <t>K1</t>
  </si>
  <si>
    <t>K2</t>
  </si>
  <si>
    <t>K4</t>
  </si>
  <si>
    <t>K5</t>
  </si>
  <si>
    <t>Požarno zavarovanje - dodatne nevarnosti</t>
  </si>
  <si>
    <t xml:space="preserve">Vdor meteorne vode </t>
  </si>
  <si>
    <t>Zavarovanje vozil</t>
  </si>
  <si>
    <t>Leto izdelave</t>
  </si>
  <si>
    <t>Dodatne kombinacije:</t>
  </si>
  <si>
    <t>Vse dodatne kombinacije ne vplivajo na izgubo bonusa in so brez odbitne franšize.</t>
  </si>
  <si>
    <t>Ime in priimek zakonitega zastopnika oziroma pooblaščene osebe:</t>
  </si>
  <si>
    <t>Skupna ponudbena premija za zavarovanje premoženja, premoženjskih interesov in zavarovanje vozil</t>
  </si>
  <si>
    <t>V primeru, da bo naša ponudba sprejeta, bomo z naročnikom podpisali pogodbo. Veljavnost ponudbe je najmanj 120 dni od skrajnega roka za oddajo ponudbe.</t>
  </si>
  <si>
    <t>Izjavljamo, da je naša ponudba izdelana v skladu z navodili naročnika.</t>
  </si>
  <si>
    <t xml:space="preserve">        avtomobilskih kjučev s stroškom menjave ključavnic na vozilu</t>
  </si>
  <si>
    <t>Zavarovalne vsote so okvirne in se v času trajanja pogodbe spreminjajo.</t>
  </si>
  <si>
    <t>______________________________________________________</t>
  </si>
  <si>
    <t>Znesek 
8,5 % DPZP v EUR</t>
  </si>
  <si>
    <t xml:space="preserve">Skupna ponudbena premija za obdobje 12 mesecev v EUR
z 8,5 % DPZP </t>
  </si>
  <si>
    <t>1. ZAVAROVANJE PREMOŽENJA</t>
  </si>
  <si>
    <t>2. ZAVAROVANJE ODGOVORNOSTI</t>
  </si>
  <si>
    <t>-</t>
  </si>
  <si>
    <t>Letna premija brez DPZP v EUR</t>
  </si>
  <si>
    <t>OBRAZEC OBR-SK</t>
  </si>
  <si>
    <t>PREDRAČUN ZA VOZILA št.</t>
  </si>
  <si>
    <t>OBRAZEC OBR-VO</t>
  </si>
  <si>
    <t>PREDRAČUN SKUPNI št.</t>
  </si>
  <si>
    <t>PREDRAČUN ZA OŽJE PREMOŽENJE IN ODGOVORNOST št.</t>
  </si>
  <si>
    <t>OBRAZEC OBR-PR</t>
  </si>
  <si>
    <t>Ime in priimek zakonitega zastopnika                            oziroma pooblaščene osebe:</t>
  </si>
  <si>
    <t>Ime in priimek zakonitega zastopnika              oziroma pooblaščene osebe:</t>
  </si>
  <si>
    <t xml:space="preserve">Datum: </t>
  </si>
  <si>
    <t xml:space="preserve">Zavarovanje splošne civilne odgovornosti </t>
  </si>
  <si>
    <t>Zavarovanje proizvajalčeve odgovornosti</t>
  </si>
  <si>
    <t>Letna premija na zaposlenega v EUR</t>
  </si>
  <si>
    <t>Premijske stopnje so izražene v promilih (1/1000).</t>
  </si>
  <si>
    <t>Zaloge - knjižnično gradivo (učbeniki, knjige in strokovna literatura)</t>
  </si>
  <si>
    <t>Stroji in aparati</t>
  </si>
  <si>
    <r>
      <rPr>
        <b/>
        <sz val="11"/>
        <color theme="1"/>
        <rFont val="Calibri"/>
        <family val="2"/>
        <charset val="238"/>
        <scheme val="minor"/>
      </rPr>
      <t>K1</t>
    </r>
    <r>
      <rPr>
        <sz val="11"/>
        <color theme="1"/>
        <rFont val="Calibri"/>
        <family val="2"/>
        <charset val="238"/>
        <scheme val="minor"/>
      </rPr>
      <t xml:space="preserve"> - kritje škode zaradi tatvine, vlomske in roparske tatvine vozila ali delov vozila, protipravnega odvzema vozila z namenom, da se to uporabi ter tatvino</t>
    </r>
  </si>
  <si>
    <r>
      <rPr>
        <b/>
        <sz val="11"/>
        <color theme="1"/>
        <rFont val="Calibri"/>
        <family val="2"/>
        <charset val="238"/>
        <scheme val="minor"/>
      </rPr>
      <t>K2</t>
    </r>
    <r>
      <rPr>
        <sz val="11"/>
        <color theme="1"/>
        <rFont val="Calibri"/>
        <family val="2"/>
        <charset val="238"/>
        <scheme val="minor"/>
      </rPr>
      <t xml:space="preserve"> - kritje škode na vozilu, ki nastane z neposrednim dotikom divjadi ali domačih živali, ne pa tudi nadaljnje škode, čeprav je v zvezi s trkom živali</t>
    </r>
  </si>
  <si>
    <t>Ponudbena letna premija brez DPZP v EUR</t>
  </si>
  <si>
    <t>NEZGODNO ZAVAROVANJE: nezgodna smrt: 15.000 EUR, invalidnost: 30.000 EUR</t>
  </si>
  <si>
    <t>Ograja in parkirišče sta vključena v zavarovalne vsote objektov na vseh lokacijah, kjer se nahajata. Za ograjo in parkirišče veljajo enake temeljne in dodatne požarne nevarnosti kot za objekte.</t>
  </si>
  <si>
    <r>
      <rPr>
        <b/>
        <sz val="11"/>
        <color theme="1"/>
        <rFont val="Calibri"/>
        <family val="2"/>
        <charset val="238"/>
        <scheme val="minor"/>
      </rPr>
      <t>K3</t>
    </r>
    <r>
      <rPr>
        <sz val="11"/>
        <color theme="1"/>
        <rFont val="Calibri"/>
        <family val="2"/>
        <charset val="238"/>
        <scheme val="minor"/>
      </rPr>
      <t xml:space="preserve"> - kritje škode, ki nastane zaradi razbitja, poškodovanja ali tatvine vgrajenih stekel, svetlobnih teles in ogledal na motornem vozilu</t>
    </r>
  </si>
  <si>
    <r>
      <rPr>
        <b/>
        <sz val="11"/>
        <color theme="1"/>
        <rFont val="Calibri"/>
        <family val="2"/>
        <charset val="238"/>
        <scheme val="minor"/>
      </rPr>
      <t>K4</t>
    </r>
    <r>
      <rPr>
        <sz val="11"/>
        <color theme="1"/>
        <rFont val="Calibri"/>
        <family val="2"/>
        <charset val="238"/>
        <scheme val="minor"/>
      </rPr>
      <t xml:space="preserve"> - kritje škode na parkiranem vozilu, ki je nedvomno nastala zaradi neposrednega dotika oziroma trčenja neznanega motornega vozila</t>
    </r>
  </si>
  <si>
    <r>
      <rPr>
        <b/>
        <sz val="11"/>
        <color theme="1"/>
        <rFont val="Calibri"/>
        <family val="2"/>
        <charset val="238"/>
        <scheme val="minor"/>
      </rPr>
      <t>K5</t>
    </r>
    <r>
      <rPr>
        <sz val="11"/>
        <color theme="1"/>
        <rFont val="Calibri"/>
        <family val="2"/>
        <charset val="238"/>
        <scheme val="minor"/>
      </rPr>
      <t xml:space="preserve"> - nadomestno vozilo </t>
    </r>
  </si>
  <si>
    <t>K3</t>
  </si>
  <si>
    <t xml:space="preserve">Skupna ponudbena premija za zavarovanje premoženja in premoženjskih interesov </t>
  </si>
  <si>
    <t>Zavarovalna vrsta</t>
  </si>
  <si>
    <t>AO+ -  100.000 EUR</t>
  </si>
  <si>
    <t>ter pripadajočih zavodov«.</t>
  </si>
  <si>
    <t>ZAVAROVALEC: OBČINA IG, GOVEKARJEVA CESTA 6, 1292 IG</t>
  </si>
  <si>
    <t>ZAVAROVANEC: OBČINA IG in pripadajoči zavodi v okviru Občine Ig</t>
  </si>
  <si>
    <t xml:space="preserve">1. lokacija: OBČINSKI OBJEKT IG, Govekarjeva cesta 6, 1292 Ig </t>
  </si>
  <si>
    <t>Vsa oprema s stroji in aparati</t>
  </si>
  <si>
    <t xml:space="preserve">Na novo vrednost </t>
  </si>
  <si>
    <t xml:space="preserve">2. lokacija: ARHIV OBČINE IG, Zagorica 13, 1292 Ig </t>
  </si>
  <si>
    <t xml:space="preserve">3. lokacija: OSNOVNA ŠOLA IG, Troštova ulica 24, 1292 Ig </t>
  </si>
  <si>
    <t xml:space="preserve">Zaloge hrane </t>
  </si>
  <si>
    <t>4. lokacija: VRTEC IG,enota KRIMČEK, Cesta na Kureščak 70, 1292 Ig</t>
  </si>
  <si>
    <t>Oprema na prostem</t>
  </si>
  <si>
    <t xml:space="preserve">Zaloge prehrambenih izdelkov </t>
  </si>
  <si>
    <t>5. lokacija: VRTEC MAVRICA, Govekarjeva cesta 18, 1292 Ig</t>
  </si>
  <si>
    <t xml:space="preserve">6. lokacija: VRTEC IG, STARI VRTEC, Troštova ulica 21, 1292 Ig </t>
  </si>
  <si>
    <t>7. lokacija: CENTER BANIJA IG, Banija 4, 1292 Ig</t>
  </si>
  <si>
    <t xml:space="preserve">Vsa oprema s stoji in aparati </t>
  </si>
  <si>
    <t xml:space="preserve">Strojelom </t>
  </si>
  <si>
    <t>8. lokacija: INTERPRETACIJSKI CENTER IG (MOROSTIG), Govekarjeva cesta 5, 1292 Ig</t>
  </si>
  <si>
    <t>Objekt: Interpretacijski center Ig 
431 m2
(2021)</t>
  </si>
  <si>
    <t xml:space="preserve">Vsa oprema s stroji in aparati </t>
  </si>
  <si>
    <t xml:space="preserve">Stroji in aparati </t>
  </si>
  <si>
    <t>9. lokacija: MEDGENERACIJSKI CENTER - spodnja etaža, Troštova ulica 5, 1292 Ig</t>
  </si>
  <si>
    <t>10. lokacija: ETAŽNA LASTNINA, Zagorica 3, 7, 11 in 13, 1292 Ig</t>
  </si>
  <si>
    <t xml:space="preserve">11. lokacija: STARI GASILSKI DOM IG, Ljubljanska cesta 2, 1292 Ig </t>
  </si>
  <si>
    <t xml:space="preserve">Potres </t>
  </si>
  <si>
    <t>13. lokacija: KOLIŠČNA NASELBINA, Pri mostiščarjih, 1292 Ig</t>
  </si>
  <si>
    <t>Objekt: Koliščna naselbina z vstopnim paviljonom, leseno potjo, povezovalno potjo, brvjo in wc (vključena tudi urbana oprema)
(2022)</t>
  </si>
  <si>
    <t>Vsa oprema s storji in napravami</t>
  </si>
  <si>
    <t>14. lokacija: DVORANA GOLO - zgornja etaža, Golo 5A, 1292 Ig</t>
  </si>
  <si>
    <t>15. lokacija: PODRUŽNIČNA ŠOLA TOMIŠELJ, Tomišelj 30, 1292 Ig</t>
  </si>
  <si>
    <t>16. lokacija: PODRUŽNIČNA ŠOLA IŠKA VAS, Iška vas 2, 1292 Ig</t>
  </si>
  <si>
    <t>17. lokacija: PODRUŽNIČNA ŠOLA GOLO, Golo 37, 1292 Ig</t>
  </si>
  <si>
    <t xml:space="preserve">18. lokacija: RTC ZAPOTOK, Zapotok 8C, 1292 Ig </t>
  </si>
  <si>
    <t xml:space="preserve">19. lokacija: DOM ZAPOTOK, Zapotok 4, 1292 Ig </t>
  </si>
  <si>
    <t xml:space="preserve">20. lokacija: DOM V IŠKI, Iška 28, 1292 Ig </t>
  </si>
  <si>
    <t>21. lokacija: MRLIŠKE VEŽICE</t>
  </si>
  <si>
    <t>Na novo vrednost</t>
  </si>
  <si>
    <t>22. lokacija: ZBIRNI CENTER MATENA</t>
  </si>
  <si>
    <t>Vsa igrišča po občini (skupaj z igrali in zaščitno ograjo)</t>
  </si>
  <si>
    <t>Tržnica Ig - objekti</t>
  </si>
  <si>
    <t>Avtobusne postaje
(22 postaj)</t>
  </si>
  <si>
    <t>Urbanomat + 2 parkomata na območju Občine Ig</t>
  </si>
  <si>
    <t xml:space="preserve">30. lokacija: Vse lokacije Občine Ig </t>
  </si>
  <si>
    <t xml:space="preserve">Vsa oprema na prostem </t>
  </si>
  <si>
    <t>Zgradbe, oprema in zaloge</t>
  </si>
  <si>
    <t>Poplava</t>
  </si>
  <si>
    <t>Izliv vode 
(tudi izliv vode iz odprtih pip)</t>
  </si>
  <si>
    <t>Udarec tujega vozila</t>
  </si>
  <si>
    <t>Razširitev za škodo na objektu (tudi parkomatu)</t>
  </si>
  <si>
    <t>Gotovina v parkomatih</t>
  </si>
  <si>
    <t>Stvari, ki so sestavni del zgradbe, ali so z zunanje strani fiksno pritrjene na zgradbo</t>
  </si>
  <si>
    <t>Na I. riziko (zavarovalna vsota na I.riziko velja za vsako posamezno lokacijo Občine Ig)</t>
  </si>
  <si>
    <t>Razbitje, lom in počenje stekla</t>
  </si>
  <si>
    <t>Ekološke škode
(v podlimitu do)</t>
  </si>
  <si>
    <t>Delodajlčeva odgovornost
(v podlimitu do)</t>
  </si>
  <si>
    <t>Proivajalčeva odgovornost za zastrupitev s hrano in pijačo
(v podlimitu do)</t>
  </si>
  <si>
    <t>Čiste premoženjske škode 
(v podlimitu do)</t>
  </si>
  <si>
    <r>
      <rPr>
        <b/>
        <sz val="11"/>
        <color theme="1"/>
        <rFont val="Calibri"/>
        <family val="2"/>
        <charset val="238"/>
        <scheme val="minor"/>
      </rPr>
      <t>250.000 EUR</t>
    </r>
    <r>
      <rPr>
        <sz val="11"/>
        <color theme="1"/>
        <rFont val="Calibri"/>
        <family val="2"/>
        <charset val="238"/>
        <scheme val="minor"/>
      </rPr>
      <t xml:space="preserve">
Brez franšize
3x letni agregat</t>
    </r>
  </si>
  <si>
    <r>
      <rPr>
        <b/>
        <sz val="11"/>
        <color theme="1"/>
        <rFont val="Calibri"/>
        <family val="2"/>
        <charset val="238"/>
        <scheme val="minor"/>
      </rPr>
      <t>250.000 EUR</t>
    </r>
    <r>
      <rPr>
        <sz val="11"/>
        <color theme="1"/>
        <rFont val="Calibri"/>
        <family val="2"/>
        <charset val="238"/>
        <scheme val="minor"/>
      </rPr>
      <t xml:space="preserve">
Brez franšize
1x letni agregat</t>
    </r>
  </si>
  <si>
    <r>
      <rPr>
        <b/>
        <sz val="11"/>
        <color theme="1"/>
        <rFont val="Calibri"/>
        <family val="2"/>
        <charset val="238"/>
        <scheme val="minor"/>
      </rPr>
      <t>100.000 EUR</t>
    </r>
    <r>
      <rPr>
        <sz val="11"/>
        <color theme="1"/>
        <rFont val="Calibri"/>
        <family val="2"/>
        <charset val="238"/>
        <scheme val="minor"/>
      </rPr>
      <t xml:space="preserve">
Brez franšize
3x letni agregat</t>
    </r>
  </si>
  <si>
    <r>
      <rPr>
        <b/>
        <sz val="11"/>
        <color theme="1"/>
        <rFont val="Calibri"/>
        <family val="2"/>
        <charset val="238"/>
        <scheme val="minor"/>
      </rPr>
      <t>50.000 EUR</t>
    </r>
    <r>
      <rPr>
        <sz val="11"/>
        <color theme="1"/>
        <rFont val="Calibri"/>
        <family val="2"/>
        <charset val="238"/>
        <scheme val="minor"/>
      </rPr>
      <t xml:space="preserve">
Brez franšize
1x letni agregat</t>
    </r>
  </si>
  <si>
    <t>Proizvajalčeva odgovornost za distribucijo vode</t>
  </si>
  <si>
    <t xml:space="preserve">1. OSEBNA VOZILA </t>
  </si>
  <si>
    <t>Zap. št.</t>
  </si>
  <si>
    <t>Reg. oznaka</t>
  </si>
  <si>
    <t>Št. šasije</t>
  </si>
  <si>
    <t>Nova nabavna vrednost vozila</t>
  </si>
  <si>
    <t>Št. reg. mest</t>
  </si>
  <si>
    <t xml:space="preserve">Franšiza </t>
  </si>
  <si>
    <t xml:space="preserve">Pravna zaščita </t>
  </si>
  <si>
    <t xml:space="preserve">Dacia (R) / Dokker 1,5 dCi 75 Laureate </t>
  </si>
  <si>
    <t xml:space="preserve">LJ IG-758 </t>
  </si>
  <si>
    <t>UU10SDA4551945499</t>
  </si>
  <si>
    <t xml:space="preserve">Dacia (R) / Duster 4x4 1,5 dCi 110 S&amp;S Life </t>
  </si>
  <si>
    <t>LJ 475-KC</t>
  </si>
  <si>
    <t xml:space="preserve">PR AO </t>
  </si>
  <si>
    <t xml:space="preserve">PR AK </t>
  </si>
  <si>
    <t>IiI.</t>
  </si>
  <si>
    <t>Objekt: Arhiv občine Ig
227,40 m2
(1988)</t>
  </si>
  <si>
    <t>Objekt: Občinski objekt Ig
375 m2
(1859)</t>
  </si>
  <si>
    <t>Objekt: Osnovna šola Ig
(vključena dograditev iz leta 2019)
7.189 m2
(1966)</t>
  </si>
  <si>
    <r>
      <t xml:space="preserve">Vsa oprema s stroji in aparati 
Vrednost skupaj za: </t>
    </r>
    <r>
      <rPr>
        <sz val="11"/>
        <color rgb="FFFF0000"/>
        <rFont val="Calibri"/>
        <family val="2"/>
        <charset val="238"/>
        <scheme val="minor"/>
      </rPr>
      <t xml:space="preserve">OSNOVNA ŠOLA IG Z VSEMI PODRUŽNICAMI + VRTEC IG Z VSEMI PODRUŽNICAMI </t>
    </r>
  </si>
  <si>
    <r>
      <t xml:space="preserve">Stroji in aparati 
</t>
    </r>
    <r>
      <rPr>
        <sz val="11"/>
        <color rgb="FFFF0000"/>
        <rFont val="Calibri"/>
        <family val="2"/>
        <charset val="238"/>
        <scheme val="minor"/>
      </rPr>
      <t xml:space="preserve">Vrednost skupaj za: OSNOVNA ŠOLA IG Z VSEMI PODRUŽNICAMI + VRTEC IG Z VSEMI PODRUŽNICAMI  </t>
    </r>
  </si>
  <si>
    <t>Objekt: Vrtec Ig, enota Krimček
2.133 m2
(2013)</t>
  </si>
  <si>
    <t>Objetk: Vrtec Mavrica
230 m2
(2009)</t>
  </si>
  <si>
    <t>Objekt: Stari vrtec Ig
650 m2
(1984)</t>
  </si>
  <si>
    <t>Objekt: Center Ig
2.312 m2
(2007)</t>
  </si>
  <si>
    <t>Objekt: Medgeneracijski center - spodnja etaža
140 m2
(1925)</t>
  </si>
  <si>
    <t>Stanovanje: Zagorica 13
23 m2
(1988)</t>
  </si>
  <si>
    <t>Stanovanje: Zagorica 11
58 m2
(1988)</t>
  </si>
  <si>
    <t>Stanovanje: Zagorica 3
58 m2
(1987)</t>
  </si>
  <si>
    <t>Stanovanje: Zagorica 7
58 m2
(1986)</t>
  </si>
  <si>
    <t xml:space="preserve">Stanovanje: Zagorica 3
58 m2
(1987) </t>
  </si>
  <si>
    <t>Stanovanja (5x)
255 m2
(1986)</t>
  </si>
  <si>
    <t>Objekt: Stari gasilski dom Ig
72 m2
(1883)</t>
  </si>
  <si>
    <t>Vandalizem
(dodatno)</t>
  </si>
  <si>
    <t>Objekt: Dvorana Golo - zgornja etaža
370 m2
(2008)</t>
  </si>
  <si>
    <t>Objekt: Podružnična OŠ TOMIŠELJ 
309 m2
(1898)</t>
  </si>
  <si>
    <t>Objekt: Podružnična OŠ Iška vas
201 m2
(1898)</t>
  </si>
  <si>
    <t>Objekt: Podružnična OŠ Golo
918 m2
(2007)</t>
  </si>
  <si>
    <t>Objekt: Dom Zapotok
314 m2
(1935)</t>
  </si>
  <si>
    <t>Objekt: Dom v Iški 
202 m2
(1955)</t>
  </si>
  <si>
    <t>Objekt: Mrliška vežica Ig
70 m2
(1994)</t>
  </si>
  <si>
    <t>Objekt: Mrliška vežica Tomišelj 
60 m2
(1994)</t>
  </si>
  <si>
    <t>Objekt: Zbirni center Matena 
908 m2</t>
  </si>
  <si>
    <t>23. lokacija: VODOVODNI SISTEM</t>
  </si>
  <si>
    <t>24. lokacija: KANALIZACIJSKI SISTEM</t>
  </si>
  <si>
    <t xml:space="preserve">25. lokacija: IGRIŠČA </t>
  </si>
  <si>
    <t>26. lokacija: TRŽNICA IG</t>
  </si>
  <si>
    <t>27. lokacija: AVTOBUSNE POSTAJE</t>
  </si>
  <si>
    <t>29. lokacija: URBANOMAT in PARKOMATI</t>
  </si>
  <si>
    <t>All risk</t>
  </si>
  <si>
    <t>Celoten računalniški sistem
(vsa stacionarna in prenosna računalniška oprema, multifunkcijske naprave, fotokopirni stroji, projektorji, kamere, itd.)</t>
  </si>
  <si>
    <t>Stekla v oknih in vratih ter vse ostale steklene površine, stekleni lestenci, stekleni zidaki in steklene košarkaške table, umivalniki, sanitarna keramika, spomeniki, ipd.</t>
  </si>
  <si>
    <t xml:space="preserve">Oprema, stroji, aparati in drobni inventar </t>
  </si>
  <si>
    <t>Zgradbe, oprema in zaloge
(tudi urbanomat in parkomati)</t>
  </si>
  <si>
    <t>Objekti, ograje, igrala, zapornice, parkomat (in urbanomat), avtobusne postaje in prometni znaki/signalizacija in javna razsvetljava</t>
  </si>
  <si>
    <t xml:space="preserve">Na I. riziko </t>
  </si>
  <si>
    <t>Predvideni letni promet za leto 2023 v EUR</t>
  </si>
  <si>
    <t>Število zaposlenih (redno, izredno, podjemne pogodbe)</t>
  </si>
  <si>
    <t>Premijska stopnja (od letnega prometa)</t>
  </si>
  <si>
    <t>Splošna civilna odgovornost, z vključeno odgovornostjo iz posesti komunalne infrastrukture, poslovnih ali javnih zgradb in iz posesti vseh stanovanj v večstanovanjskih zgradbah</t>
  </si>
  <si>
    <t xml:space="preserve">12. lokacija: DOM KULTURE, Gasilska ulica 39, 1292 Ig </t>
  </si>
  <si>
    <t>28. lokacija: Javna razsvetljava, prometni znaki in signalizacija</t>
  </si>
  <si>
    <t>Javna razsvetljava po občini, prometni znaki in prometna signalizacija</t>
  </si>
  <si>
    <t>Izjavljamo, da smo proučili ter se strinjamo z vsebino razpisne dokumentacije za predmet naročila »Zavarovanje premoženja, premoženjskih interesov in zavarovanje vozil Občine Ig</t>
  </si>
  <si>
    <t xml:space="preserve">DA </t>
  </si>
  <si>
    <t>Izjavljamo, da smo proučili ter se strinjamo z vsebino razpisne dokumentacije za predmet naročila »Zavarovanje premoženja, premoženjskih interesov in zavarovanje vozil Občine Ig ter pripadajočih zavodov«.</t>
  </si>
  <si>
    <t>po eurotax kodi</t>
  </si>
  <si>
    <t>Moč
(kW)</t>
  </si>
  <si>
    <t>AK - po vozilih; v vrednost vozila je vključena vsa dodatna oprema in nalepke na vozilih</t>
  </si>
  <si>
    <t>INDIVIDUALNI BONUS/MALUS SISTEM - Upošteva se vstopni bonus PR 6</t>
  </si>
  <si>
    <t>Nezgodno zav. voznika in potnikov</t>
  </si>
  <si>
    <t>AVTOMOBILSKA ZAVAROVANJA - Zavarovanje po individualnih policah</t>
  </si>
  <si>
    <t>Objekt: Osnovna šola Ig
(vključena dograditev iz leta 2019)
7.189 m2
(1966, dograditev 2019)</t>
  </si>
  <si>
    <t>Objekt: Dom kulture 
564 m2
(1996, obnova 2002)</t>
  </si>
  <si>
    <t>Objekt: RTC ZAPOTOK 
462 m2
(1946, obnova 2013)</t>
  </si>
  <si>
    <t>Objekt: Mrliška vežica Golo
170 m2 
(2008)</t>
  </si>
  <si>
    <t>Vsa oprema s stroji in aparati (v mrliških vežicah)</t>
  </si>
  <si>
    <t>Vodovodno omrežje po Občini Ig</t>
  </si>
  <si>
    <t>Kanalizacijsko omrežje + oprema po Občini Ig</t>
  </si>
  <si>
    <t>V.</t>
  </si>
  <si>
    <t>VF1HJD40068918051</t>
  </si>
  <si>
    <t>LJ 16-NVA</t>
  </si>
  <si>
    <t xml:space="preserve">Dacia (R) / Duster 4x4 1,5 Blue dCi 115 Essential </t>
  </si>
  <si>
    <t>UU1HSDJ9G55030016</t>
  </si>
  <si>
    <t xml:space="preserve">Skupna ponudbena premija za obdobje 48 mesecev v EUR
brez DPZP </t>
  </si>
  <si>
    <t xml:space="preserve">Skupna ponudbena premija za obdobje 48 mesecev v EUR
z 8,5 % DPZP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</si>
</sst>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-* #,##0.00\ &quot;€&quot;_-;\-* #,##0.00\ &quot;€&quot;_-;_-* &quot;-&quot;??\ &quot;€&quot;_-;_-@_-"/>
    <numFmt numFmtId="164" formatCode="_-* #,##0.00\ &quot;EUR&quot;_-;\-* #,##0.00\ &quot;EUR&quot;_-;_-* &quot;-&quot;??\ &quot;EUR&quot;_-;_-@_-"/>
    <numFmt numFmtId="165" formatCode="0.0000"/>
    <numFmt numFmtId="166" formatCode="#,##0\ [$EUR]"/>
    <numFmt numFmtId="167" formatCode="0.000000"/>
    <numFmt numFmtId="168" formatCode="_-* #,##0.00\ _S_I_T_-;\-* #,##0.00\ _S_I_T_-;_-* &quot;-&quot;??\ _S_I_T_-;_-@_-"/>
    <numFmt numFmtId="169" formatCode="#,##0_ ;\-#,##0\ "/>
  </numFmts>
  <fonts count="37" x14ac:knownFonts="1">
    <font>
      <sz val="11"/>
      <color theme="1"/>
      <name val="Calibri"/>
      <family val="2"/>
      <charset val="238"/>
      <scheme val="minor"/>
    </font>
    <font>
      <b/>
      <sz val="11"/>
      <color indexed="8"/>
      <name val="Calibri"/>
      <family val="2"/>
      <charset val="238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sz val="11"/>
      <color indexed="20"/>
      <name val="Calibri"/>
      <family val="2"/>
      <charset val="238"/>
    </font>
    <font>
      <b/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2"/>
      <name val="Calibri"/>
      <family val="2"/>
      <charset val="238"/>
    </font>
    <font>
      <sz val="11"/>
      <color indexed="52"/>
      <name val="Calibri"/>
      <family val="2"/>
      <charset val="238"/>
    </font>
    <font>
      <sz val="11"/>
      <color indexed="60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10"/>
      <name val="Calibri"/>
      <family val="2"/>
      <charset val="238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i/>
      <sz val="10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sz val="10"/>
      <color rgb="FFC00000"/>
      <name val="Calibri"/>
      <family val="2"/>
      <charset val="238"/>
      <scheme val="minor"/>
    </font>
  </fonts>
  <fills count="31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9" tint="0.5999938962981048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50">
    <xf numFmtId="0" fontId="0" fillId="0" borderId="0"/>
    <xf numFmtId="0" fontId="2" fillId="0" borderId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22" borderId="0" applyNumberFormat="0" applyBorder="0" applyAlignment="0" applyProtection="0"/>
    <xf numFmtId="0" fontId="4" fillId="6" borderId="0" applyNumberFormat="0" applyBorder="0" applyAlignment="0" applyProtection="0"/>
    <xf numFmtId="0" fontId="5" fillId="23" borderId="8" applyNumberFormat="0" applyAlignment="0" applyProtection="0"/>
    <xf numFmtId="0" fontId="6" fillId="24" borderId="9" applyNumberFormat="0" applyAlignment="0" applyProtection="0"/>
    <xf numFmtId="0" fontId="7" fillId="0" borderId="0" applyNumberFormat="0" applyFill="0" applyBorder="0" applyAlignment="0" applyProtection="0"/>
    <xf numFmtId="0" fontId="8" fillId="7" borderId="0" applyNumberFormat="0" applyBorder="0" applyAlignment="0" applyProtection="0"/>
    <xf numFmtId="0" fontId="9" fillId="0" borderId="10" applyNumberFormat="0" applyFill="0" applyAlignment="0" applyProtection="0"/>
    <xf numFmtId="0" fontId="10" fillId="0" borderId="11" applyNumberFormat="0" applyFill="0" applyAlignment="0" applyProtection="0"/>
    <xf numFmtId="0" fontId="11" fillId="0" borderId="12" applyNumberFormat="0" applyFill="0" applyAlignment="0" applyProtection="0"/>
    <xf numFmtId="0" fontId="11" fillId="0" borderId="0" applyNumberFormat="0" applyFill="0" applyBorder="0" applyAlignment="0" applyProtection="0"/>
    <xf numFmtId="0" fontId="12" fillId="10" borderId="8" applyNumberFormat="0" applyAlignment="0" applyProtection="0"/>
    <xf numFmtId="0" fontId="13" fillId="0" borderId="13" applyNumberFormat="0" applyFill="0" applyAlignment="0" applyProtection="0"/>
    <xf numFmtId="0" fontId="14" fillId="25" borderId="0" applyNumberFormat="0" applyBorder="0" applyAlignment="0" applyProtection="0"/>
    <xf numFmtId="0" fontId="2" fillId="26" borderId="14" applyNumberFormat="0" applyFont="0" applyAlignment="0" applyProtection="0"/>
    <xf numFmtId="0" fontId="15" fillId="23" borderId="15" applyNumberFormat="0" applyAlignment="0" applyProtection="0"/>
    <xf numFmtId="0" fontId="16" fillId="0" borderId="0" applyNumberFormat="0" applyFill="0" applyBorder="0" applyAlignment="0" applyProtection="0"/>
    <xf numFmtId="0" fontId="1" fillId="0" borderId="16" applyNumberFormat="0" applyFill="0" applyAlignment="0" applyProtection="0"/>
    <xf numFmtId="0" fontId="17" fillId="0" borderId="0" applyNumberFormat="0" applyFill="0" applyBorder="0" applyAlignment="0" applyProtection="0"/>
    <xf numFmtId="44" fontId="18" fillId="0" borderId="0" applyFont="0" applyFill="0" applyBorder="0" applyAlignment="0" applyProtection="0"/>
    <xf numFmtId="0" fontId="19" fillId="0" borderId="0"/>
    <xf numFmtId="168" fontId="19" fillId="0" borderId="0" applyFont="0" applyFill="0" applyBorder="0" applyAlignment="0" applyProtection="0"/>
    <xf numFmtId="168" fontId="18" fillId="0" borderId="0" applyFont="0" applyFill="0" applyBorder="0" applyAlignment="0" applyProtection="0"/>
    <xf numFmtId="0" fontId="20" fillId="4" borderId="1" applyProtection="0">
      <alignment horizontal="center"/>
    </xf>
    <xf numFmtId="0" fontId="18" fillId="0" borderId="0"/>
    <xf numFmtId="9" fontId="18" fillId="0" borderId="0" applyFont="0" applyFill="0" applyBorder="0" applyAlignment="0" applyProtection="0"/>
  </cellStyleXfs>
  <cellXfs count="174">
    <xf numFmtId="0" fontId="0" fillId="0" borderId="0" xfId="0"/>
    <xf numFmtId="44" fontId="22" fillId="0" borderId="0" xfId="43" applyFont="1" applyBorder="1" applyAlignment="1" applyProtection="1">
      <alignment horizontal="center" vertical="top"/>
    </xf>
    <xf numFmtId="44" fontId="25" fillId="0" borderId="0" xfId="43" applyFont="1" applyBorder="1" applyAlignment="1" applyProtection="1">
      <alignment horizontal="center" vertical="top"/>
    </xf>
    <xf numFmtId="13" fontId="26" fillId="0" borderId="0" xfId="43" applyNumberFormat="1" applyFont="1" applyFill="1" applyBorder="1" applyAlignment="1" applyProtection="1">
      <alignment horizontal="left" vertical="top"/>
    </xf>
    <xf numFmtId="167" fontId="0" fillId="27" borderId="1" xfId="0" applyNumberFormat="1" applyFill="1" applyBorder="1" applyAlignment="1" applyProtection="1">
      <alignment horizontal="center" vertical="center" wrapText="1"/>
      <protection locked="0"/>
    </xf>
    <xf numFmtId="167" fontId="0" fillId="27" borderId="4" xfId="0" applyNumberFormat="1" applyFill="1" applyBorder="1" applyAlignment="1" applyProtection="1">
      <alignment horizontal="center" vertical="center" wrapText="1"/>
      <protection locked="0"/>
    </xf>
    <xf numFmtId="0" fontId="0" fillId="0" borderId="0" xfId="0" applyAlignment="1">
      <alignment horizontal="center" vertical="top"/>
    </xf>
    <xf numFmtId="0" fontId="0" fillId="0" borderId="0" xfId="0" applyAlignment="1">
      <alignment horizontal="left" vertical="top"/>
    </xf>
    <xf numFmtId="0" fontId="21" fillId="0" borderId="0" xfId="0" applyFont="1" applyAlignment="1">
      <alignment horizontal="right" vertical="top"/>
    </xf>
    <xf numFmtId="0" fontId="22" fillId="0" borderId="0" xfId="0" applyFont="1" applyAlignment="1">
      <alignment horizontal="center" vertical="top"/>
    </xf>
    <xf numFmtId="0" fontId="25" fillId="0" borderId="0" xfId="0" applyFont="1" applyAlignment="1">
      <alignment horizontal="center" vertical="top"/>
    </xf>
    <xf numFmtId="0" fontId="25" fillId="0" borderId="0" xfId="0" applyFont="1" applyAlignment="1">
      <alignment horizontal="left" vertical="top"/>
    </xf>
    <xf numFmtId="0" fontId="25" fillId="0" borderId="0" xfId="0" applyFont="1" applyAlignment="1">
      <alignment horizontal="center" vertical="top" wrapText="1"/>
    </xf>
    <xf numFmtId="0" fontId="22" fillId="0" borderId="0" xfId="0" applyFont="1" applyAlignment="1">
      <alignment horizontal="center" vertical="top" wrapText="1"/>
    </xf>
    <xf numFmtId="0" fontId="26" fillId="0" borderId="0" xfId="0" applyFont="1" applyAlignment="1">
      <alignment horizontal="center" vertical="top"/>
    </xf>
    <xf numFmtId="0" fontId="25" fillId="0" borderId="0" xfId="0" applyFont="1" applyAlignment="1">
      <alignment horizontal="left" vertical="center"/>
    </xf>
    <xf numFmtId="0" fontId="26" fillId="0" borderId="0" xfId="0" applyFont="1" applyAlignment="1">
      <alignment horizontal="left" vertical="top"/>
    </xf>
    <xf numFmtId="0" fontId="23" fillId="0" borderId="0" xfId="0" applyFont="1" applyAlignment="1">
      <alignment horizontal="center" vertical="top"/>
    </xf>
    <xf numFmtId="0" fontId="22" fillId="0" borderId="0" xfId="0" applyFont="1" applyAlignment="1">
      <alignment horizontal="left" vertical="top"/>
    </xf>
    <xf numFmtId="0" fontId="28" fillId="0" borderId="0" xfId="0" applyFont="1" applyAlignment="1">
      <alignment horizontal="center" vertical="top"/>
    </xf>
    <xf numFmtId="0" fontId="29" fillId="0" borderId="0" xfId="0" applyFont="1" applyAlignment="1">
      <alignment vertical="top"/>
    </xf>
    <xf numFmtId="0" fontId="29" fillId="0" borderId="0" xfId="0" applyFont="1" applyAlignment="1">
      <alignment horizontal="center" vertical="top"/>
    </xf>
    <xf numFmtId="0" fontId="28" fillId="0" borderId="0" xfId="0" applyFont="1" applyAlignment="1">
      <alignment horizontal="left" vertical="top"/>
    </xf>
    <xf numFmtId="0" fontId="21" fillId="0" borderId="0" xfId="0" applyFont="1" applyAlignment="1">
      <alignment vertical="top"/>
    </xf>
    <xf numFmtId="0" fontId="21" fillId="0" borderId="0" xfId="0" applyFont="1" applyAlignment="1">
      <alignment horizontal="center" vertical="top"/>
    </xf>
    <xf numFmtId="0" fontId="28" fillId="0" borderId="0" xfId="0" applyFont="1" applyAlignment="1">
      <alignment horizontal="center" vertical="center"/>
    </xf>
    <xf numFmtId="0" fontId="29" fillId="29" borderId="17" xfId="0" applyFont="1" applyFill="1" applyBorder="1" applyAlignment="1">
      <alignment vertical="center"/>
    </xf>
    <xf numFmtId="0" fontId="28" fillId="29" borderId="0" xfId="0" applyFont="1" applyFill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164" fontId="0" fillId="2" borderId="1" xfId="0" applyNumberFormat="1" applyFill="1" applyBorder="1" applyAlignment="1">
      <alignment horizontal="center" vertical="center" wrapText="1"/>
    </xf>
    <xf numFmtId="165" fontId="0" fillId="2" borderId="1" xfId="0" applyNumberForma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166" fontId="0" fillId="0" borderId="6" xfId="0" applyNumberFormat="1" applyBorder="1" applyAlignment="1">
      <alignment horizontal="right" vertical="center" wrapText="1"/>
    </xf>
    <xf numFmtId="4" fontId="0" fillId="0" borderId="1" xfId="0" applyNumberFormat="1" applyBorder="1" applyAlignment="1">
      <alignment horizontal="right" vertical="center" wrapText="1" indent="2"/>
    </xf>
    <xf numFmtId="166" fontId="0" fillId="0" borderId="1" xfId="0" applyNumberFormat="1" applyBorder="1" applyAlignment="1">
      <alignment horizontal="right" vertical="center" wrapText="1"/>
    </xf>
    <xf numFmtId="0" fontId="24" fillId="0" borderId="1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29" fillId="29" borderId="0" xfId="0" applyFont="1" applyFill="1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166" fontId="0" fillId="0" borderId="0" xfId="0" applyNumberFormat="1" applyAlignment="1">
      <alignment horizontal="right" vertical="center" wrapText="1"/>
    </xf>
    <xf numFmtId="167" fontId="0" fillId="0" borderId="0" xfId="0" applyNumberFormat="1" applyAlignment="1">
      <alignment horizontal="center" vertical="center" wrapText="1"/>
    </xf>
    <xf numFmtId="4" fontId="0" fillId="4" borderId="0" xfId="0" applyNumberFormat="1" applyFill="1" applyAlignment="1">
      <alignment horizontal="right" vertical="center" wrapText="1" indent="2"/>
    </xf>
    <xf numFmtId="0" fontId="0" fillId="0" borderId="4" xfId="0" applyBorder="1" applyAlignment="1">
      <alignment horizontal="center" vertical="center" wrapText="1"/>
    </xf>
    <xf numFmtId="0" fontId="0" fillId="0" borderId="6" xfId="0" applyBorder="1" applyAlignment="1">
      <alignment vertical="center" wrapText="1"/>
    </xf>
    <xf numFmtId="0" fontId="32" fillId="29" borderId="17" xfId="0" applyFont="1" applyFill="1" applyBorder="1" applyAlignment="1">
      <alignment vertical="center"/>
    </xf>
    <xf numFmtId="0" fontId="20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top"/>
    </xf>
    <xf numFmtId="0" fontId="20" fillId="0" borderId="6" xfId="0" applyFont="1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 shrinkToFit="1"/>
    </xf>
    <xf numFmtId="166" fontId="0" fillId="0" borderId="20" xfId="0" applyNumberFormat="1" applyBorder="1" applyAlignment="1">
      <alignment horizontal="right" vertical="center" wrapText="1"/>
    </xf>
    <xf numFmtId="0" fontId="0" fillId="4" borderId="1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 wrapText="1"/>
    </xf>
    <xf numFmtId="4" fontId="0" fillId="4" borderId="1" xfId="0" applyNumberFormat="1" applyFill="1" applyBorder="1" applyAlignment="1">
      <alignment horizontal="right" vertical="center" wrapText="1" indent="2"/>
    </xf>
    <xf numFmtId="0" fontId="29" fillId="0" borderId="0" xfId="0" applyFont="1" applyAlignment="1">
      <alignment horizontal="left" vertical="top"/>
    </xf>
    <xf numFmtId="167" fontId="28" fillId="0" borderId="0" xfId="0" applyNumberFormat="1" applyFont="1" applyAlignment="1">
      <alignment horizontal="center" vertical="center" wrapText="1"/>
    </xf>
    <xf numFmtId="0" fontId="0" fillId="3" borderId="4" xfId="0" applyFill="1" applyBorder="1" applyAlignment="1">
      <alignment horizontal="center" vertical="center"/>
    </xf>
    <xf numFmtId="0" fontId="28" fillId="0" borderId="1" xfId="0" applyFont="1" applyBorder="1" applyAlignment="1">
      <alignment horizontal="center" vertical="center" wrapText="1"/>
    </xf>
    <xf numFmtId="169" fontId="0" fillId="0" borderId="2" xfId="0" applyNumberFormat="1" applyBorder="1" applyAlignment="1">
      <alignment horizontal="center" vertical="center" wrapText="1"/>
    </xf>
    <xf numFmtId="164" fontId="0" fillId="0" borderId="0" xfId="0" applyNumberFormat="1" applyAlignment="1">
      <alignment horizontal="center" vertical="center" wrapText="1"/>
    </xf>
    <xf numFmtId="4" fontId="0" fillId="0" borderId="0" xfId="0" applyNumberFormat="1" applyAlignment="1">
      <alignment horizontal="right" vertical="center" wrapText="1" indent="2"/>
    </xf>
    <xf numFmtId="0" fontId="0" fillId="0" borderId="0" xfId="0" applyAlignment="1">
      <alignment vertical="center"/>
    </xf>
    <xf numFmtId="164" fontId="0" fillId="2" borderId="2" xfId="0" applyNumberFormat="1" applyFill="1" applyBorder="1" applyAlignment="1">
      <alignment horizontal="center" vertical="center" wrapText="1"/>
    </xf>
    <xf numFmtId="3" fontId="0" fillId="0" borderId="1" xfId="0" applyNumberFormat="1" applyBorder="1" applyAlignment="1">
      <alignment horizontal="center" vertical="center" wrapText="1"/>
    </xf>
    <xf numFmtId="169" fontId="0" fillId="0" borderId="1" xfId="0" applyNumberFormat="1" applyBorder="1" applyAlignment="1">
      <alignment horizontal="center" vertical="center" wrapText="1"/>
    </xf>
    <xf numFmtId="0" fontId="29" fillId="0" borderId="0" xfId="0" applyFont="1" applyAlignment="1">
      <alignment vertical="center"/>
    </xf>
    <xf numFmtId="164" fontId="29" fillId="0" borderId="0" xfId="0" applyNumberFormat="1" applyFont="1" applyAlignment="1">
      <alignment vertical="center"/>
    </xf>
    <xf numFmtId="0" fontId="21" fillId="2" borderId="1" xfId="0" applyFont="1" applyFill="1" applyBorder="1" applyAlignment="1">
      <alignment horizontal="left" vertical="center" wrapText="1" indent="1"/>
    </xf>
    <xf numFmtId="0" fontId="21" fillId="2" borderId="1" xfId="0" applyFont="1" applyFill="1" applyBorder="1" applyAlignment="1">
      <alignment horizontal="right" vertical="center" wrapText="1" indent="2"/>
    </xf>
    <xf numFmtId="0" fontId="0" fillId="2" borderId="1" xfId="0" applyFill="1" applyBorder="1" applyAlignment="1">
      <alignment horizontal="left" vertical="center" wrapText="1" indent="1"/>
    </xf>
    <xf numFmtId="4" fontId="0" fillId="0" borderId="1" xfId="0" applyNumberFormat="1" applyBorder="1" applyAlignment="1">
      <alignment horizontal="right" vertical="center" indent="2"/>
    </xf>
    <xf numFmtId="0" fontId="0" fillId="2" borderId="4" xfId="0" applyFill="1" applyBorder="1" applyAlignment="1">
      <alignment horizontal="left" vertical="center" wrapText="1" indent="1"/>
    </xf>
    <xf numFmtId="0" fontId="21" fillId="2" borderId="21" xfId="0" applyFont="1" applyFill="1" applyBorder="1" applyAlignment="1">
      <alignment horizontal="center" vertical="center" wrapText="1"/>
    </xf>
    <xf numFmtId="4" fontId="21" fillId="0" borderId="21" xfId="0" applyNumberFormat="1" applyFont="1" applyBorder="1" applyAlignment="1">
      <alignment horizontal="right" vertical="center" indent="2"/>
    </xf>
    <xf numFmtId="0" fontId="30" fillId="0" borderId="0" xfId="0" applyFont="1" applyAlignment="1">
      <alignment horizontal="right" vertical="center"/>
    </xf>
    <xf numFmtId="0" fontId="30" fillId="0" borderId="0" xfId="0" applyFont="1" applyAlignment="1">
      <alignment vertical="center"/>
    </xf>
    <xf numFmtId="0" fontId="24" fillId="0" borderId="0" xfId="0" applyFont="1"/>
    <xf numFmtId="167" fontId="24" fillId="0" borderId="0" xfId="0" applyNumberFormat="1" applyFont="1" applyAlignment="1">
      <alignment vertical="center"/>
    </xf>
    <xf numFmtId="4" fontId="24" fillId="0" borderId="0" xfId="0" applyNumberFormat="1" applyFont="1" applyAlignment="1">
      <alignment vertical="center"/>
    </xf>
    <xf numFmtId="0" fontId="24" fillId="0" borderId="0" xfId="0" applyFont="1" applyAlignment="1">
      <alignment vertical="center"/>
    </xf>
    <xf numFmtId="165" fontId="24" fillId="0" borderId="0" xfId="0" applyNumberFormat="1" applyFont="1" applyAlignment="1">
      <alignment vertical="center"/>
    </xf>
    <xf numFmtId="0" fontId="30" fillId="0" borderId="0" xfId="0" applyFont="1" applyAlignment="1">
      <alignment horizontal="right" vertical="top"/>
    </xf>
    <xf numFmtId="0" fontId="0" fillId="0" borderId="0" xfId="0" applyAlignment="1">
      <alignment horizontal="justify" vertical="center"/>
    </xf>
    <xf numFmtId="165" fontId="0" fillId="0" borderId="0" xfId="0" applyNumberFormat="1" applyAlignment="1">
      <alignment vertical="center"/>
    </xf>
    <xf numFmtId="0" fontId="0" fillId="0" borderId="0" xfId="0" applyAlignment="1">
      <alignment horizontal="justify" vertical="center" wrapText="1"/>
    </xf>
    <xf numFmtId="0" fontId="0" fillId="0" borderId="17" xfId="0" applyBorder="1" applyAlignment="1">
      <alignment vertical="center"/>
    </xf>
    <xf numFmtId="164" fontId="0" fillId="0" borderId="17" xfId="0" applyNumberFormat="1" applyBorder="1" applyAlignment="1">
      <alignment vertical="center"/>
    </xf>
    <xf numFmtId="164" fontId="0" fillId="0" borderId="0" xfId="0" applyNumberFormat="1" applyAlignment="1">
      <alignment vertical="center"/>
    </xf>
    <xf numFmtId="4" fontId="0" fillId="0" borderId="1" xfId="0" applyNumberFormat="1" applyBorder="1" applyAlignment="1">
      <alignment horizontal="center" vertical="center" wrapText="1"/>
    </xf>
    <xf numFmtId="4" fontId="20" fillId="27" borderId="1" xfId="0" applyNumberFormat="1" applyFont="1" applyFill="1" applyBorder="1" applyAlignment="1" applyProtection="1">
      <alignment horizontal="right" vertical="center" indent="2"/>
      <protection locked="0"/>
    </xf>
    <xf numFmtId="168" fontId="20" fillId="2" borderId="1" xfId="46" applyFont="1" applyFill="1" applyBorder="1" applyAlignment="1" applyProtection="1">
      <alignment horizontal="right" vertical="center" wrapText="1" indent="2"/>
    </xf>
    <xf numFmtId="0" fontId="29" fillId="0" borderId="0" xfId="0" applyFont="1" applyAlignment="1">
      <alignment horizontal="right"/>
    </xf>
    <xf numFmtId="0" fontId="26" fillId="0" borderId="0" xfId="0" applyFont="1"/>
    <xf numFmtId="164" fontId="0" fillId="0" borderId="0" xfId="0" applyNumberFormat="1" applyAlignment="1">
      <alignment horizontal="center" vertical="top"/>
    </xf>
    <xf numFmtId="165" fontId="0" fillId="0" borderId="0" xfId="0" applyNumberFormat="1" applyAlignment="1">
      <alignment horizontal="center" vertical="top"/>
    </xf>
    <xf numFmtId="0" fontId="25" fillId="30" borderId="0" xfId="0" applyFont="1" applyFill="1" applyAlignment="1">
      <alignment horizontal="left" vertical="top"/>
    </xf>
    <xf numFmtId="0" fontId="21" fillId="30" borderId="0" xfId="0" applyFont="1" applyFill="1" applyAlignment="1">
      <alignment horizontal="center" vertical="top"/>
    </xf>
    <xf numFmtId="0" fontId="20" fillId="0" borderId="0" xfId="0" applyFont="1" applyAlignment="1">
      <alignment vertical="center"/>
    </xf>
    <xf numFmtId="0" fontId="21" fillId="0" borderId="0" xfId="0" applyFont="1"/>
    <xf numFmtId="0" fontId="0" fillId="0" borderId="0" xfId="0" applyAlignment="1">
      <alignment horizontal="left"/>
    </xf>
    <xf numFmtId="0" fontId="36" fillId="0" borderId="0" xfId="0" applyFont="1" applyAlignment="1">
      <alignment horizontal="center" vertical="center"/>
    </xf>
    <xf numFmtId="0" fontId="33" fillId="0" borderId="0" xfId="0" applyFont="1" applyAlignment="1">
      <alignment horizontal="center" vertical="center" wrapText="1"/>
    </xf>
    <xf numFmtId="0" fontId="33" fillId="0" borderId="0" xfId="0" applyFont="1" applyAlignment="1">
      <alignment horizontal="center"/>
    </xf>
    <xf numFmtId="1" fontId="33" fillId="0" borderId="0" xfId="0" applyNumberFormat="1" applyFont="1" applyAlignment="1">
      <alignment horizontal="center"/>
    </xf>
    <xf numFmtId="0" fontId="33" fillId="0" borderId="0" xfId="0" applyFont="1"/>
    <xf numFmtId="0" fontId="33" fillId="0" borderId="0" xfId="0" applyFont="1" applyAlignment="1">
      <alignment horizontal="center" vertical="center"/>
    </xf>
    <xf numFmtId="0" fontId="33" fillId="2" borderId="1" xfId="0" applyFont="1" applyFill="1" applyBorder="1" applyAlignment="1">
      <alignment horizontal="center" vertical="center" wrapText="1"/>
    </xf>
    <xf numFmtId="0" fontId="20" fillId="28" borderId="1" xfId="0" applyFont="1" applyFill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/>
    </xf>
    <xf numFmtId="0" fontId="33" fillId="0" borderId="1" xfId="0" applyFont="1" applyBorder="1" applyAlignment="1">
      <alignment horizontal="left" vertical="center"/>
    </xf>
    <xf numFmtId="4" fontId="33" fillId="0" borderId="1" xfId="0" applyNumberFormat="1" applyFont="1" applyBorder="1" applyAlignment="1">
      <alignment horizontal="center" vertical="center"/>
    </xf>
    <xf numFmtId="3" fontId="33" fillId="0" borderId="1" xfId="0" applyNumberFormat="1" applyFont="1" applyBorder="1" applyAlignment="1">
      <alignment horizontal="center" vertical="center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/>
    </xf>
    <xf numFmtId="9" fontId="33" fillId="0" borderId="1" xfId="49" applyFont="1" applyFill="1" applyBorder="1" applyAlignment="1" applyProtection="1">
      <alignment horizontal="center" vertical="center"/>
    </xf>
    <xf numFmtId="0" fontId="0" fillId="0" borderId="0" xfId="0" applyAlignment="1">
      <alignment wrapText="1"/>
    </xf>
    <xf numFmtId="0" fontId="33" fillId="0" borderId="0" xfId="0" applyFont="1" applyAlignment="1">
      <alignment horizontal="left" vertical="center"/>
    </xf>
    <xf numFmtId="4" fontId="33" fillId="0" borderId="0" xfId="0" applyNumberFormat="1" applyFont="1" applyAlignment="1">
      <alignment horizontal="center" vertical="center"/>
    </xf>
    <xf numFmtId="3" fontId="33" fillId="0" borderId="0" xfId="0" applyNumberFormat="1" applyFont="1" applyAlignment="1">
      <alignment horizontal="center" vertical="center"/>
    </xf>
    <xf numFmtId="0" fontId="34" fillId="0" borderId="0" xfId="0" applyFont="1" applyAlignment="1">
      <alignment horizontal="center" vertical="center" wrapText="1"/>
    </xf>
    <xf numFmtId="0" fontId="34" fillId="0" borderId="0" xfId="0" applyFont="1" applyAlignment="1">
      <alignment horizontal="center" vertical="center"/>
    </xf>
    <xf numFmtId="9" fontId="33" fillId="0" borderId="0" xfId="49" applyFont="1" applyFill="1" applyBorder="1" applyAlignment="1" applyProtection="1">
      <alignment horizontal="center" vertical="center"/>
    </xf>
    <xf numFmtId="0" fontId="30" fillId="0" borderId="0" xfId="0" applyFont="1" applyAlignment="1">
      <alignment horizontal="justify" vertical="center"/>
    </xf>
    <xf numFmtId="0" fontId="0" fillId="0" borderId="0" xfId="0" applyAlignment="1">
      <alignment horizontal="right" vertical="center"/>
    </xf>
    <xf numFmtId="0" fontId="27" fillId="0" borderId="0" xfId="0" applyFont="1" applyAlignment="1">
      <alignment vertical="center"/>
    </xf>
    <xf numFmtId="0" fontId="0" fillId="0" borderId="0" xfId="0" applyAlignment="1">
      <alignment horizontal="left" vertical="center"/>
    </xf>
    <xf numFmtId="4" fontId="0" fillId="27" borderId="1" xfId="0" applyNumberFormat="1" applyFill="1" applyBorder="1" applyAlignment="1" applyProtection="1">
      <alignment horizontal="right" vertical="center" indent="2"/>
      <protection locked="0"/>
    </xf>
    <xf numFmtId="0" fontId="29" fillId="0" borderId="0" xfId="0" applyFont="1" applyAlignment="1">
      <alignment horizontal="right" vertical="top"/>
    </xf>
    <xf numFmtId="4" fontId="0" fillId="0" borderId="1" xfId="0" applyNumberFormat="1" applyBorder="1" applyAlignment="1">
      <alignment horizontal="right" vertical="center" indent="1"/>
    </xf>
    <xf numFmtId="4" fontId="0" fillId="0" borderId="0" xfId="0" applyNumberFormat="1" applyAlignment="1">
      <alignment vertical="center"/>
    </xf>
    <xf numFmtId="0" fontId="0" fillId="2" borderId="4" xfId="0" applyFill="1" applyBorder="1" applyAlignment="1">
      <alignment horizontal="center" vertical="center" wrapText="1"/>
    </xf>
    <xf numFmtId="4" fontId="0" fillId="0" borderId="4" xfId="0" applyNumberFormat="1" applyBorder="1" applyAlignment="1">
      <alignment horizontal="right" vertical="center" indent="1"/>
    </xf>
    <xf numFmtId="4" fontId="21" fillId="0" borderId="21" xfId="0" applyNumberFormat="1" applyFont="1" applyBorder="1" applyAlignment="1">
      <alignment horizontal="right" vertical="center" indent="1"/>
    </xf>
    <xf numFmtId="0" fontId="24" fillId="0" borderId="0" xfId="0" applyFont="1" applyAlignment="1">
      <alignment horizontal="right" vertical="center"/>
    </xf>
    <xf numFmtId="0" fontId="24" fillId="0" borderId="0" xfId="0" applyFont="1" applyAlignment="1">
      <alignment horizontal="right" vertical="top"/>
    </xf>
    <xf numFmtId="0" fontId="21" fillId="3" borderId="2" xfId="0" applyFont="1" applyFill="1" applyBorder="1" applyAlignment="1">
      <alignment horizontal="center" vertical="center" wrapText="1"/>
    </xf>
    <xf numFmtId="0" fontId="21" fillId="3" borderId="7" xfId="0" applyFont="1" applyFill="1" applyBorder="1" applyAlignment="1">
      <alignment horizontal="center" vertical="center" wrapText="1"/>
    </xf>
    <xf numFmtId="0" fontId="21" fillId="3" borderId="3" xfId="0" applyFont="1" applyFill="1" applyBorder="1" applyAlignment="1">
      <alignment horizontal="center" vertical="center" wrapText="1"/>
    </xf>
    <xf numFmtId="0" fontId="21" fillId="0" borderId="7" xfId="0" applyFont="1" applyBorder="1" applyAlignment="1">
      <alignment horizontal="center" vertical="center"/>
    </xf>
    <xf numFmtId="0" fontId="21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21" fillId="3" borderId="7" xfId="0" applyFont="1" applyFill="1" applyBorder="1" applyAlignment="1">
      <alignment horizontal="center" vertical="center"/>
    </xf>
    <xf numFmtId="0" fontId="21" fillId="3" borderId="3" xfId="0" applyFont="1" applyFill="1" applyBorder="1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3" fontId="26" fillId="27" borderId="17" xfId="43" applyNumberFormat="1" applyFont="1" applyFill="1" applyBorder="1" applyAlignment="1" applyProtection="1">
      <alignment horizontal="left" vertical="top"/>
      <protection locked="0"/>
    </xf>
    <xf numFmtId="0" fontId="0" fillId="0" borderId="22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4" fontId="0" fillId="0" borderId="4" xfId="0" applyNumberFormat="1" applyBorder="1" applyAlignment="1">
      <alignment horizontal="center" vertical="center"/>
    </xf>
    <xf numFmtId="4" fontId="0" fillId="0" borderId="5" xfId="0" applyNumberFormat="1" applyBorder="1" applyAlignment="1">
      <alignment horizontal="center" vertical="center"/>
    </xf>
    <xf numFmtId="4" fontId="0" fillId="0" borderId="6" xfId="0" applyNumberFormat="1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30" fillId="0" borderId="0" xfId="0" applyFont="1" applyAlignment="1">
      <alignment vertical="center" wrapText="1"/>
    </xf>
    <xf numFmtId="0" fontId="24" fillId="0" borderId="18" xfId="0" applyFont="1" applyBorder="1" applyAlignment="1">
      <alignment horizontal="center" vertical="center" wrapText="1"/>
    </xf>
    <xf numFmtId="0" fontId="24" fillId="0" borderId="23" xfId="0" applyFont="1" applyBorder="1" applyAlignment="1">
      <alignment horizontal="center" vertical="center" wrapText="1"/>
    </xf>
    <xf numFmtId="0" fontId="24" fillId="0" borderId="19" xfId="0" applyFont="1" applyBorder="1" applyAlignment="1">
      <alignment horizontal="center" vertical="center" wrapText="1"/>
    </xf>
    <xf numFmtId="4" fontId="0" fillId="27" borderId="4" xfId="0" applyNumberFormat="1" applyFill="1" applyBorder="1" applyAlignment="1" applyProtection="1">
      <alignment horizontal="center" vertical="center" wrapText="1"/>
      <protection locked="0"/>
    </xf>
    <xf numFmtId="4" fontId="0" fillId="27" borderId="5" xfId="0" applyNumberFormat="1" applyFill="1" applyBorder="1" applyAlignment="1" applyProtection="1">
      <alignment horizontal="center" vertical="center" wrapText="1"/>
      <protection locked="0"/>
    </xf>
    <xf numFmtId="4" fontId="0" fillId="27" borderId="6" xfId="0" applyNumberFormat="1" applyFill="1" applyBorder="1" applyAlignment="1" applyProtection="1">
      <alignment horizontal="center" vertical="center" wrapText="1"/>
      <protection locked="0"/>
    </xf>
    <xf numFmtId="0" fontId="26" fillId="27" borderId="17" xfId="0" applyFont="1" applyFill="1" applyBorder="1" applyAlignment="1" applyProtection="1">
      <alignment horizontal="left" vertical="top"/>
      <protection locked="0"/>
    </xf>
    <xf numFmtId="0" fontId="35" fillId="2" borderId="2" xfId="0" applyFont="1" applyFill="1" applyBorder="1" applyAlignment="1">
      <alignment vertical="center" wrapText="1"/>
    </xf>
    <xf numFmtId="0" fontId="35" fillId="2" borderId="3" xfId="0" applyFont="1" applyFill="1" applyBorder="1" applyAlignment="1">
      <alignment vertical="center" wrapText="1"/>
    </xf>
    <xf numFmtId="0" fontId="0" fillId="0" borderId="0" xfId="0" applyAlignment="1">
      <alignment horizontal="justify" vertical="center" wrapText="1"/>
    </xf>
    <xf numFmtId="0" fontId="26" fillId="27" borderId="17" xfId="0" applyFont="1" applyFill="1" applyBorder="1" applyAlignment="1" applyProtection="1">
      <alignment vertical="top"/>
      <protection locked="0"/>
    </xf>
    <xf numFmtId="0" fontId="30" fillId="0" borderId="0" xfId="0" applyFont="1" applyAlignment="1">
      <alignment vertical="center" wrapText="1" shrinkToFit="1"/>
    </xf>
    <xf numFmtId="0" fontId="24" fillId="0" borderId="0" xfId="0" applyFont="1" applyAlignment="1">
      <alignment wrapText="1" shrinkToFit="1"/>
    </xf>
    <xf numFmtId="0" fontId="24" fillId="0" borderId="0" xfId="0" applyFont="1" applyAlignment="1">
      <alignment wrapText="1"/>
    </xf>
  </cellXfs>
  <cellStyles count="50">
    <cellStyle name="20% - Accent1" xfId="2" xr:uid="{00000000-0005-0000-0000-000000000000}"/>
    <cellStyle name="20% - Accent2" xfId="3" xr:uid="{00000000-0005-0000-0000-000001000000}"/>
    <cellStyle name="20% - Accent3" xfId="4" xr:uid="{00000000-0005-0000-0000-000002000000}"/>
    <cellStyle name="20% - Accent4" xfId="5" xr:uid="{00000000-0005-0000-0000-000003000000}"/>
    <cellStyle name="20% - Accent5" xfId="6" xr:uid="{00000000-0005-0000-0000-000004000000}"/>
    <cellStyle name="20% - Accent6" xfId="7" xr:uid="{00000000-0005-0000-0000-000005000000}"/>
    <cellStyle name="40% - Accent1" xfId="8" xr:uid="{00000000-0005-0000-0000-000006000000}"/>
    <cellStyle name="40% - Accent2" xfId="9" xr:uid="{00000000-0005-0000-0000-000007000000}"/>
    <cellStyle name="40% - Accent3" xfId="10" xr:uid="{00000000-0005-0000-0000-000008000000}"/>
    <cellStyle name="40% - Accent4" xfId="11" xr:uid="{00000000-0005-0000-0000-000009000000}"/>
    <cellStyle name="40% - Accent5" xfId="12" xr:uid="{00000000-0005-0000-0000-00000A000000}"/>
    <cellStyle name="40% - Accent6" xfId="13" xr:uid="{00000000-0005-0000-0000-00000B000000}"/>
    <cellStyle name="60% - Accent1" xfId="14" xr:uid="{00000000-0005-0000-0000-00000C000000}"/>
    <cellStyle name="60% - Accent2" xfId="15" xr:uid="{00000000-0005-0000-0000-00000D000000}"/>
    <cellStyle name="60% - Accent3" xfId="16" xr:uid="{00000000-0005-0000-0000-00000E000000}"/>
    <cellStyle name="60% - Accent4" xfId="17" xr:uid="{00000000-0005-0000-0000-00000F000000}"/>
    <cellStyle name="60% - Accent5" xfId="18" xr:uid="{00000000-0005-0000-0000-000010000000}"/>
    <cellStyle name="60% - Accent6" xfId="19" xr:uid="{00000000-0005-0000-0000-000011000000}"/>
    <cellStyle name="Accent1" xfId="20" xr:uid="{00000000-0005-0000-0000-000012000000}"/>
    <cellStyle name="Accent2" xfId="21" xr:uid="{00000000-0005-0000-0000-000013000000}"/>
    <cellStyle name="Accent3" xfId="22" xr:uid="{00000000-0005-0000-0000-000014000000}"/>
    <cellStyle name="Accent4" xfId="23" xr:uid="{00000000-0005-0000-0000-000015000000}"/>
    <cellStyle name="Accent5" xfId="24" xr:uid="{00000000-0005-0000-0000-000016000000}"/>
    <cellStyle name="Accent6" xfId="25" xr:uid="{00000000-0005-0000-0000-000017000000}"/>
    <cellStyle name="Bad" xfId="26" xr:uid="{00000000-0005-0000-0000-000018000000}"/>
    <cellStyle name="Calculation" xfId="27" xr:uid="{00000000-0005-0000-0000-000019000000}"/>
    <cellStyle name="Check Cell" xfId="28" xr:uid="{00000000-0005-0000-0000-00001A000000}"/>
    <cellStyle name="Currency" xfId="43" builtinId="4"/>
    <cellStyle name="Explanatory Text" xfId="29" xr:uid="{00000000-0005-0000-0000-00001B000000}"/>
    <cellStyle name="Good" xfId="30" xr:uid="{00000000-0005-0000-0000-00001C000000}"/>
    <cellStyle name="Heading 1" xfId="31" xr:uid="{00000000-0005-0000-0000-00001D000000}"/>
    <cellStyle name="Heading 2" xfId="32" xr:uid="{00000000-0005-0000-0000-00001E000000}"/>
    <cellStyle name="Heading 3" xfId="33" xr:uid="{00000000-0005-0000-0000-00001F000000}"/>
    <cellStyle name="Heading 4" xfId="34" xr:uid="{00000000-0005-0000-0000-000020000000}"/>
    <cellStyle name="Input" xfId="35" xr:uid="{00000000-0005-0000-0000-000021000000}"/>
    <cellStyle name="Linked Cell" xfId="36" xr:uid="{00000000-0005-0000-0000-000022000000}"/>
    <cellStyle name="Navadno 2" xfId="1" xr:uid="{00000000-0005-0000-0000-000024000000}"/>
    <cellStyle name="Navadno 2 2" xfId="44" xr:uid="{00000000-0005-0000-0000-000025000000}"/>
    <cellStyle name="Neutral" xfId="37" xr:uid="{00000000-0005-0000-0000-000026000000}"/>
    <cellStyle name="Normal" xfId="0" builtinId="0"/>
    <cellStyle name="Note" xfId="38" xr:uid="{00000000-0005-0000-0000-000027000000}"/>
    <cellStyle name="Output" xfId="39" xr:uid="{00000000-0005-0000-0000-000029000000}"/>
    <cellStyle name="Percent" xfId="49" builtinId="5"/>
    <cellStyle name="Slog 1" xfId="47" xr:uid="{00000000-0005-0000-0000-00002A000000}"/>
    <cellStyle name="Slog 2" xfId="48" xr:uid="{00000000-0005-0000-0000-00002B000000}"/>
    <cellStyle name="Title" xfId="40" xr:uid="{00000000-0005-0000-0000-00002C000000}"/>
    <cellStyle name="Total" xfId="41" xr:uid="{00000000-0005-0000-0000-00002D000000}"/>
    <cellStyle name="Vejica 2" xfId="45" xr:uid="{00000000-0005-0000-0000-00002F000000}"/>
    <cellStyle name="Vejica 3" xfId="46" xr:uid="{00000000-0005-0000-0000-000030000000}"/>
    <cellStyle name="Warning Text" xfId="42" xr:uid="{00000000-0005-0000-0000-000031000000}"/>
  </cellStyles>
  <dxfs count="0"/>
  <tableStyles count="0" defaultTableStyle="TableStyleMedium2" defaultPivotStyle="PivotStyleLight16"/>
  <colors>
    <mruColors>
      <color rgb="FFFFFFCC"/>
      <color rgb="FFCCFFCC"/>
      <color rgb="FFFFCC66"/>
      <color rgb="FFFFFF0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438150</xdr:colOff>
      <xdr:row>1</xdr:row>
      <xdr:rowOff>104775</xdr:rowOff>
    </xdr:from>
    <xdr:ext cx="184731" cy="264560"/>
    <xdr:sp macro="" textlink="">
      <xdr:nvSpPr>
        <xdr:cNvPr id="2" name="PoljeZBesedilom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/>
      </xdr:nvSpPr>
      <xdr:spPr>
        <a:xfrm>
          <a:off x="1085850" y="28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3</xdr:col>
      <xdr:colOff>438150</xdr:colOff>
      <xdr:row>1</xdr:row>
      <xdr:rowOff>104775</xdr:rowOff>
    </xdr:from>
    <xdr:ext cx="184731" cy="264560"/>
    <xdr:sp macro="" textlink="">
      <xdr:nvSpPr>
        <xdr:cNvPr id="3" name="PoljeZBesedilom 2">
          <a:extLst>
            <a:ext uri="{FF2B5EF4-FFF2-40B4-BE49-F238E27FC236}">
              <a16:creationId xmlns:a16="http://schemas.microsoft.com/office/drawing/2014/main" id="{1D0AA20A-E19B-4B7B-9ACD-954E65276EB1}"/>
            </a:ext>
          </a:extLst>
        </xdr:cNvPr>
        <xdr:cNvSpPr txBox="1"/>
      </xdr:nvSpPr>
      <xdr:spPr>
        <a:xfrm>
          <a:off x="1057275" y="304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I337"/>
  <sheetViews>
    <sheetView topLeftCell="A78" zoomScale="90" zoomScaleNormal="90" workbookViewId="0">
      <selection activeCell="G83" sqref="G83"/>
    </sheetView>
  </sheetViews>
  <sheetFormatPr defaultColWidth="9.1796875" defaultRowHeight="14.5" x14ac:dyDescent="0.35"/>
  <cols>
    <col min="1" max="1" width="3.26953125" style="6" customWidth="1"/>
    <col min="2" max="2" width="6.26953125" style="6" customWidth="1"/>
    <col min="3" max="3" width="33.1796875" style="6" customWidth="1"/>
    <col min="4" max="4" width="22" style="6" customWidth="1"/>
    <col min="5" max="5" width="20.54296875" style="6" customWidth="1"/>
    <col min="6" max="6" width="17.1796875" style="6" customWidth="1"/>
    <col min="7" max="7" width="16.453125" style="6" customWidth="1"/>
    <col min="8" max="8" width="19.453125" style="6" customWidth="1"/>
    <col min="9" max="16384" width="9.1796875" style="6"/>
  </cols>
  <sheetData>
    <row r="1" spans="1:8" x14ac:dyDescent="0.35">
      <c r="B1" s="7"/>
      <c r="H1" s="8" t="s">
        <v>75</v>
      </c>
    </row>
    <row r="2" spans="1:8" x14ac:dyDescent="0.35">
      <c r="A2" s="9"/>
      <c r="B2" s="9"/>
      <c r="C2" s="9"/>
      <c r="D2" s="9"/>
      <c r="E2" s="9"/>
      <c r="F2" s="9"/>
      <c r="G2" s="9"/>
      <c r="H2" s="9"/>
    </row>
    <row r="3" spans="1:8" s="10" customFormat="1" ht="18.5" x14ac:dyDescent="0.35">
      <c r="B3" s="11" t="s">
        <v>98</v>
      </c>
      <c r="C3" s="12"/>
      <c r="D3" s="2"/>
    </row>
    <row r="4" spans="1:8" ht="11.25" customHeight="1" x14ac:dyDescent="0.35">
      <c r="A4" s="9"/>
      <c r="B4" s="9"/>
      <c r="C4" s="13"/>
      <c r="D4" s="1"/>
      <c r="E4" s="9"/>
      <c r="F4" s="9"/>
      <c r="G4" s="9"/>
      <c r="H4" s="9"/>
    </row>
    <row r="5" spans="1:8" s="10" customFormat="1" ht="18.5" x14ac:dyDescent="0.35">
      <c r="B5" s="11" t="s">
        <v>99</v>
      </c>
      <c r="C5" s="12"/>
      <c r="D5" s="2"/>
    </row>
    <row r="6" spans="1:8" x14ac:dyDescent="0.35">
      <c r="A6" s="9"/>
      <c r="B6" s="9"/>
      <c r="C6" s="13"/>
      <c r="D6" s="1"/>
      <c r="E6" s="9"/>
      <c r="F6" s="9"/>
      <c r="G6" s="9"/>
      <c r="H6" s="9"/>
    </row>
    <row r="7" spans="1:8" s="14" customFormat="1" ht="18.5" x14ac:dyDescent="0.35">
      <c r="C7" s="15" t="s">
        <v>74</v>
      </c>
      <c r="D7" s="3"/>
      <c r="F7" s="152"/>
      <c r="G7" s="152"/>
      <c r="H7" s="152"/>
    </row>
    <row r="8" spans="1:8" s="14" customFormat="1" ht="18.5" x14ac:dyDescent="0.35">
      <c r="C8" s="15"/>
      <c r="D8" s="3"/>
    </row>
    <row r="9" spans="1:8" s="14" customFormat="1" ht="18.5" x14ac:dyDescent="0.35">
      <c r="C9" s="15" t="s">
        <v>12</v>
      </c>
      <c r="D9" s="16"/>
      <c r="F9" s="152"/>
      <c r="G9" s="152"/>
      <c r="H9" s="152"/>
    </row>
    <row r="10" spans="1:8" x14ac:dyDescent="0.35">
      <c r="A10" s="9"/>
      <c r="B10" s="9"/>
      <c r="C10" s="17"/>
      <c r="D10" s="18"/>
      <c r="E10" s="18"/>
      <c r="F10" s="18"/>
      <c r="G10" s="18"/>
      <c r="H10" s="18"/>
    </row>
    <row r="11" spans="1:8" x14ac:dyDescent="0.35">
      <c r="A11" s="9"/>
      <c r="B11" s="9"/>
      <c r="C11" s="17"/>
      <c r="D11" s="18"/>
      <c r="E11" s="18"/>
      <c r="F11" s="18"/>
      <c r="G11" s="18"/>
      <c r="H11" s="18"/>
    </row>
    <row r="12" spans="1:8" s="19" customFormat="1" ht="15.5" x14ac:dyDescent="0.35">
      <c r="B12" s="20" t="s">
        <v>66</v>
      </c>
      <c r="C12" s="21"/>
      <c r="D12" s="22"/>
      <c r="E12" s="22"/>
      <c r="F12" s="22"/>
      <c r="G12" s="22"/>
      <c r="H12" s="22"/>
    </row>
    <row r="13" spans="1:8" ht="10.5" customHeight="1" x14ac:dyDescent="0.35">
      <c r="B13" s="23"/>
      <c r="C13" s="24"/>
      <c r="D13" s="7"/>
      <c r="E13" s="7"/>
      <c r="F13" s="7"/>
      <c r="G13" s="7"/>
      <c r="H13" s="7"/>
    </row>
    <row r="14" spans="1:8" s="25" customFormat="1" ht="20.149999999999999" customHeight="1" x14ac:dyDescent="0.35">
      <c r="B14" s="26" t="s">
        <v>100</v>
      </c>
      <c r="C14" s="27"/>
      <c r="D14" s="27"/>
      <c r="E14" s="27"/>
      <c r="F14" s="27"/>
      <c r="G14" s="27"/>
      <c r="H14" s="27"/>
    </row>
    <row r="15" spans="1:8" ht="29" x14ac:dyDescent="0.35">
      <c r="B15" s="28" t="s">
        <v>31</v>
      </c>
      <c r="C15" s="29" t="s">
        <v>7</v>
      </c>
      <c r="D15" s="28" t="s">
        <v>3</v>
      </c>
      <c r="E15" s="28" t="s">
        <v>4</v>
      </c>
      <c r="F15" s="30" t="s">
        <v>5</v>
      </c>
      <c r="G15" s="31" t="s">
        <v>10</v>
      </c>
      <c r="H15" s="31" t="s">
        <v>69</v>
      </c>
    </row>
    <row r="16" spans="1:8" x14ac:dyDescent="0.35">
      <c r="B16" s="29">
        <v>1</v>
      </c>
      <c r="C16" s="29">
        <v>2</v>
      </c>
      <c r="D16" s="28">
        <v>3</v>
      </c>
      <c r="E16" s="28">
        <v>4</v>
      </c>
      <c r="F16" s="29">
        <v>5</v>
      </c>
      <c r="G16" s="29">
        <v>6</v>
      </c>
      <c r="H16" s="29">
        <v>7</v>
      </c>
    </row>
    <row r="17" spans="2:8" ht="14.15" customHeight="1" x14ac:dyDescent="0.35">
      <c r="B17" s="32" t="s">
        <v>1</v>
      </c>
      <c r="C17" s="141" t="s">
        <v>20</v>
      </c>
      <c r="D17" s="142"/>
      <c r="E17" s="142"/>
      <c r="F17" s="142"/>
      <c r="G17" s="142"/>
      <c r="H17" s="143"/>
    </row>
    <row r="18" spans="2:8" ht="51" customHeight="1" x14ac:dyDescent="0.35">
      <c r="B18" s="33">
        <v>1</v>
      </c>
      <c r="C18" s="34" t="s">
        <v>176</v>
      </c>
      <c r="D18" s="146" t="s">
        <v>30</v>
      </c>
      <c r="E18" s="146" t="s">
        <v>102</v>
      </c>
      <c r="F18" s="35">
        <v>412500</v>
      </c>
      <c r="G18" s="5"/>
      <c r="H18" s="36">
        <f>ROUND(F18*G18/1000,2)</f>
        <v>0</v>
      </c>
    </row>
    <row r="19" spans="2:8" ht="51" customHeight="1" x14ac:dyDescent="0.35">
      <c r="B19" s="33">
        <v>2</v>
      </c>
      <c r="C19" s="34" t="s">
        <v>101</v>
      </c>
      <c r="D19" s="147"/>
      <c r="E19" s="150"/>
      <c r="F19" s="37">
        <v>20235</v>
      </c>
      <c r="G19" s="5"/>
      <c r="H19" s="36">
        <f t="shared" ref="H19" si="0">ROUND(F19*G19/1000,2)</f>
        <v>0</v>
      </c>
    </row>
    <row r="20" spans="2:8" x14ac:dyDescent="0.35">
      <c r="B20" s="32" t="s">
        <v>2</v>
      </c>
      <c r="C20" s="141" t="s">
        <v>38</v>
      </c>
      <c r="D20" s="148"/>
      <c r="E20" s="148"/>
      <c r="F20" s="148"/>
      <c r="G20" s="148"/>
      <c r="H20" s="149"/>
    </row>
    <row r="21" spans="2:8" ht="51" customHeight="1" x14ac:dyDescent="0.35">
      <c r="B21" s="33">
        <v>1</v>
      </c>
      <c r="C21" s="34" t="s">
        <v>176</v>
      </c>
      <c r="D21" s="34" t="s">
        <v>41</v>
      </c>
      <c r="E21" s="38" t="s">
        <v>102</v>
      </c>
      <c r="F21" s="37">
        <f>F18</f>
        <v>412500</v>
      </c>
      <c r="G21" s="4"/>
      <c r="H21" s="36">
        <f t="shared" ref="H21" si="1">ROUND(F21*G21/1000,2)</f>
        <v>0</v>
      </c>
    </row>
    <row r="22" spans="2:8" x14ac:dyDescent="0.35">
      <c r="B22" s="32" t="s">
        <v>29</v>
      </c>
      <c r="C22" s="141" t="s">
        <v>13</v>
      </c>
      <c r="D22" s="148"/>
      <c r="E22" s="148"/>
      <c r="F22" s="148"/>
      <c r="G22" s="148"/>
      <c r="H22" s="149"/>
    </row>
    <row r="23" spans="2:8" ht="30" customHeight="1" x14ac:dyDescent="0.35">
      <c r="B23" s="33">
        <v>1</v>
      </c>
      <c r="C23" s="39" t="s">
        <v>84</v>
      </c>
      <c r="D23" s="34" t="s">
        <v>13</v>
      </c>
      <c r="E23" s="38" t="s">
        <v>102</v>
      </c>
      <c r="F23" s="37">
        <v>3086</v>
      </c>
      <c r="G23" s="4"/>
      <c r="H23" s="36">
        <f t="shared" ref="H23" si="2">ROUND(F23*G23/1000,2)</f>
        <v>0</v>
      </c>
    </row>
    <row r="25" spans="2:8" s="25" customFormat="1" ht="20.149999999999999" customHeight="1" x14ac:dyDescent="0.35">
      <c r="B25" s="40" t="s">
        <v>103</v>
      </c>
      <c r="C25" s="27"/>
      <c r="D25" s="27"/>
      <c r="E25" s="27"/>
      <c r="F25" s="27"/>
      <c r="G25" s="27"/>
      <c r="H25" s="27"/>
    </row>
    <row r="26" spans="2:8" ht="29" x14ac:dyDescent="0.35">
      <c r="B26" s="28" t="s">
        <v>31</v>
      </c>
      <c r="C26" s="29" t="s">
        <v>7</v>
      </c>
      <c r="D26" s="28" t="s">
        <v>3</v>
      </c>
      <c r="E26" s="28" t="s">
        <v>4</v>
      </c>
      <c r="F26" s="30" t="s">
        <v>5</v>
      </c>
      <c r="G26" s="31" t="s">
        <v>10</v>
      </c>
      <c r="H26" s="31" t="s">
        <v>69</v>
      </c>
    </row>
    <row r="27" spans="2:8" x14ac:dyDescent="0.35">
      <c r="B27" s="29">
        <v>1</v>
      </c>
      <c r="C27" s="29">
        <v>2</v>
      </c>
      <c r="D27" s="28">
        <v>3</v>
      </c>
      <c r="E27" s="28">
        <v>4</v>
      </c>
      <c r="F27" s="29">
        <v>5</v>
      </c>
      <c r="G27" s="29">
        <v>6</v>
      </c>
      <c r="H27" s="29">
        <v>7</v>
      </c>
    </row>
    <row r="28" spans="2:8" x14ac:dyDescent="0.35">
      <c r="B28" s="32" t="s">
        <v>1</v>
      </c>
      <c r="C28" s="141" t="s">
        <v>20</v>
      </c>
      <c r="D28" s="142"/>
      <c r="E28" s="142"/>
      <c r="F28" s="142"/>
      <c r="G28" s="142"/>
      <c r="H28" s="143"/>
    </row>
    <row r="29" spans="2:8" ht="102" customHeight="1" x14ac:dyDescent="0.35">
      <c r="B29" s="33">
        <v>1</v>
      </c>
      <c r="C29" s="34" t="s">
        <v>175</v>
      </c>
      <c r="D29" s="34" t="s">
        <v>30</v>
      </c>
      <c r="E29" s="34" t="s">
        <v>102</v>
      </c>
      <c r="F29" s="35">
        <v>250140</v>
      </c>
      <c r="G29" s="4"/>
      <c r="H29" s="36">
        <f>ROUND(F29*G29/1000,2)</f>
        <v>0</v>
      </c>
    </row>
    <row r="30" spans="2:8" ht="14.25" customHeight="1" x14ac:dyDescent="0.35">
      <c r="B30" s="41"/>
      <c r="C30" s="42"/>
      <c r="D30" s="42"/>
      <c r="E30" s="42"/>
      <c r="F30" s="43"/>
      <c r="G30" s="44"/>
      <c r="H30" s="45"/>
    </row>
    <row r="31" spans="2:8" s="25" customFormat="1" ht="20.149999999999999" customHeight="1" x14ac:dyDescent="0.35">
      <c r="B31" s="26" t="s">
        <v>104</v>
      </c>
      <c r="C31" s="27"/>
      <c r="D31" s="27"/>
      <c r="E31" s="27"/>
      <c r="F31" s="27"/>
      <c r="G31" s="27"/>
      <c r="H31" s="27"/>
    </row>
    <row r="32" spans="2:8" ht="29" x14ac:dyDescent="0.35">
      <c r="B32" s="28" t="s">
        <v>31</v>
      </c>
      <c r="C32" s="29" t="s">
        <v>7</v>
      </c>
      <c r="D32" s="28" t="s">
        <v>3</v>
      </c>
      <c r="E32" s="28" t="s">
        <v>4</v>
      </c>
      <c r="F32" s="30" t="s">
        <v>5</v>
      </c>
      <c r="G32" s="31" t="s">
        <v>10</v>
      </c>
      <c r="H32" s="31" t="s">
        <v>69</v>
      </c>
    </row>
    <row r="33" spans="2:8" x14ac:dyDescent="0.35">
      <c r="B33" s="29">
        <v>1</v>
      </c>
      <c r="C33" s="29">
        <v>2</v>
      </c>
      <c r="D33" s="28">
        <v>3</v>
      </c>
      <c r="E33" s="28">
        <v>4</v>
      </c>
      <c r="F33" s="29">
        <v>5</v>
      </c>
      <c r="G33" s="29">
        <v>6</v>
      </c>
      <c r="H33" s="29">
        <v>7</v>
      </c>
    </row>
    <row r="34" spans="2:8" x14ac:dyDescent="0.35">
      <c r="B34" s="32" t="s">
        <v>1</v>
      </c>
      <c r="C34" s="141" t="s">
        <v>20</v>
      </c>
      <c r="D34" s="142"/>
      <c r="E34" s="142"/>
      <c r="F34" s="142"/>
      <c r="G34" s="142"/>
      <c r="H34" s="143"/>
    </row>
    <row r="35" spans="2:8" ht="70.150000000000006" customHeight="1" x14ac:dyDescent="0.35">
      <c r="B35" s="33">
        <v>1</v>
      </c>
      <c r="C35" s="34" t="s">
        <v>231</v>
      </c>
      <c r="D35" s="146" t="s">
        <v>30</v>
      </c>
      <c r="E35" s="146" t="s">
        <v>102</v>
      </c>
      <c r="F35" s="35">
        <v>8986250</v>
      </c>
      <c r="G35" s="5"/>
      <c r="H35" s="36">
        <f>ROUND(F35*G35/1000,2)</f>
        <v>0</v>
      </c>
    </row>
    <row r="36" spans="2:8" ht="60" customHeight="1" x14ac:dyDescent="0.35">
      <c r="B36" s="33">
        <v>2</v>
      </c>
      <c r="C36" s="34" t="s">
        <v>178</v>
      </c>
      <c r="D36" s="147"/>
      <c r="E36" s="147"/>
      <c r="F36" s="37">
        <v>548000</v>
      </c>
      <c r="G36" s="5"/>
      <c r="H36" s="36">
        <f t="shared" ref="H36:H38" si="3">ROUND(F36*G36/1000,2)</f>
        <v>0</v>
      </c>
    </row>
    <row r="37" spans="2:8" ht="51" customHeight="1" x14ac:dyDescent="0.35">
      <c r="B37" s="33">
        <v>3</v>
      </c>
      <c r="C37" s="34" t="s">
        <v>83</v>
      </c>
      <c r="D37" s="147"/>
      <c r="E37" s="147"/>
      <c r="F37" s="37">
        <v>302935</v>
      </c>
      <c r="G37" s="5"/>
      <c r="H37" s="36">
        <f t="shared" si="3"/>
        <v>0</v>
      </c>
    </row>
    <row r="38" spans="2:8" ht="30" customHeight="1" x14ac:dyDescent="0.35">
      <c r="B38" s="33">
        <v>4</v>
      </c>
      <c r="C38" s="34" t="s">
        <v>105</v>
      </c>
      <c r="D38" s="150"/>
      <c r="E38" s="150"/>
      <c r="F38" s="37">
        <v>2311</v>
      </c>
      <c r="G38" s="4"/>
      <c r="H38" s="36">
        <f t="shared" si="3"/>
        <v>0</v>
      </c>
    </row>
    <row r="39" spans="2:8" x14ac:dyDescent="0.35">
      <c r="B39" s="32" t="s">
        <v>2</v>
      </c>
      <c r="C39" s="141" t="s">
        <v>38</v>
      </c>
      <c r="D39" s="148"/>
      <c r="E39" s="148"/>
      <c r="F39" s="148"/>
      <c r="G39" s="148"/>
      <c r="H39" s="149"/>
    </row>
    <row r="40" spans="2:8" ht="70.150000000000006" customHeight="1" x14ac:dyDescent="0.35">
      <c r="B40" s="33">
        <v>1</v>
      </c>
      <c r="C40" s="34" t="s">
        <v>177</v>
      </c>
      <c r="D40" s="46" t="s">
        <v>41</v>
      </c>
      <c r="E40" s="46" t="s">
        <v>102</v>
      </c>
      <c r="F40" s="35">
        <v>8986250</v>
      </c>
      <c r="G40" s="4"/>
      <c r="H40" s="36">
        <f t="shared" ref="H40:H42" si="4">ROUND(F40*G40/1000,2)</f>
        <v>0</v>
      </c>
    </row>
    <row r="41" spans="2:8" x14ac:dyDescent="0.35">
      <c r="B41" s="32" t="s">
        <v>174</v>
      </c>
      <c r="C41" s="141" t="s">
        <v>21</v>
      </c>
      <c r="D41" s="148"/>
      <c r="E41" s="148"/>
      <c r="F41" s="148"/>
      <c r="G41" s="148"/>
      <c r="H41" s="149"/>
    </row>
    <row r="42" spans="2:8" ht="70.150000000000006" customHeight="1" x14ac:dyDescent="0.35">
      <c r="B42" s="33">
        <v>2</v>
      </c>
      <c r="C42" s="34" t="s">
        <v>179</v>
      </c>
      <c r="D42" s="47" t="s">
        <v>13</v>
      </c>
      <c r="E42" s="34" t="s">
        <v>102</v>
      </c>
      <c r="F42" s="37">
        <v>341169</v>
      </c>
      <c r="G42" s="4"/>
      <c r="H42" s="36">
        <f t="shared" si="4"/>
        <v>0</v>
      </c>
    </row>
    <row r="44" spans="2:8" s="25" customFormat="1" ht="20.149999999999999" customHeight="1" x14ac:dyDescent="0.35">
      <c r="B44" s="48" t="s">
        <v>106</v>
      </c>
      <c r="C44" s="27"/>
      <c r="D44" s="27"/>
      <c r="E44" s="27"/>
      <c r="F44" s="27"/>
      <c r="G44" s="27"/>
      <c r="H44" s="27"/>
    </row>
    <row r="45" spans="2:8" ht="29" x14ac:dyDescent="0.35">
      <c r="B45" s="28" t="s">
        <v>31</v>
      </c>
      <c r="C45" s="29" t="s">
        <v>7</v>
      </c>
      <c r="D45" s="28" t="s">
        <v>3</v>
      </c>
      <c r="E45" s="28" t="s">
        <v>4</v>
      </c>
      <c r="F45" s="30" t="s">
        <v>5</v>
      </c>
      <c r="G45" s="31" t="s">
        <v>10</v>
      </c>
      <c r="H45" s="31" t="s">
        <v>69</v>
      </c>
    </row>
    <row r="46" spans="2:8" x14ac:dyDescent="0.35">
      <c r="B46" s="29">
        <v>1</v>
      </c>
      <c r="C46" s="29">
        <v>2</v>
      </c>
      <c r="D46" s="28">
        <v>3</v>
      </c>
      <c r="E46" s="28">
        <v>4</v>
      </c>
      <c r="F46" s="29">
        <v>5</v>
      </c>
      <c r="G46" s="29">
        <v>6</v>
      </c>
      <c r="H46" s="29">
        <v>7</v>
      </c>
    </row>
    <row r="47" spans="2:8" x14ac:dyDescent="0.35">
      <c r="B47" s="32" t="s">
        <v>1</v>
      </c>
      <c r="C47" s="141" t="s">
        <v>20</v>
      </c>
      <c r="D47" s="142"/>
      <c r="E47" s="142"/>
      <c r="F47" s="142"/>
      <c r="G47" s="142"/>
      <c r="H47" s="143"/>
    </row>
    <row r="48" spans="2:8" ht="48" customHeight="1" x14ac:dyDescent="0.35">
      <c r="B48" s="33">
        <v>1</v>
      </c>
      <c r="C48" s="38" t="s">
        <v>180</v>
      </c>
      <c r="D48" s="146" t="s">
        <v>30</v>
      </c>
      <c r="E48" s="46" t="s">
        <v>102</v>
      </c>
      <c r="F48" s="35">
        <v>2559600</v>
      </c>
      <c r="G48" s="5"/>
      <c r="H48" s="36">
        <f>ROUND(F48*G48/1000,2)</f>
        <v>0</v>
      </c>
    </row>
    <row r="49" spans="2:8" ht="44.25" customHeight="1" x14ac:dyDescent="0.35">
      <c r="B49" s="33">
        <v>2</v>
      </c>
      <c r="C49" s="38" t="s">
        <v>107</v>
      </c>
      <c r="D49" s="147"/>
      <c r="E49" s="46" t="s">
        <v>102</v>
      </c>
      <c r="F49" s="37">
        <v>30000</v>
      </c>
      <c r="G49" s="5"/>
      <c r="H49" s="36">
        <f t="shared" ref="H49:H50" si="5">ROUND(F49*G49/1000,2)</f>
        <v>0</v>
      </c>
    </row>
    <row r="50" spans="2:8" ht="48" customHeight="1" x14ac:dyDescent="0.35">
      <c r="B50" s="33">
        <v>3</v>
      </c>
      <c r="C50" s="38" t="s">
        <v>108</v>
      </c>
      <c r="D50" s="150"/>
      <c r="E50" s="46" t="s">
        <v>102</v>
      </c>
      <c r="F50" s="37">
        <v>7100</v>
      </c>
      <c r="G50" s="4"/>
      <c r="H50" s="36">
        <f t="shared" si="5"/>
        <v>0</v>
      </c>
    </row>
    <row r="51" spans="2:8" x14ac:dyDescent="0.35">
      <c r="B51" s="32" t="s">
        <v>2</v>
      </c>
      <c r="C51" s="141" t="s">
        <v>38</v>
      </c>
      <c r="D51" s="148"/>
      <c r="E51" s="148"/>
      <c r="F51" s="148"/>
      <c r="G51" s="148"/>
      <c r="H51" s="149"/>
    </row>
    <row r="52" spans="2:8" ht="51" customHeight="1" x14ac:dyDescent="0.35">
      <c r="B52" s="33">
        <v>1</v>
      </c>
      <c r="C52" s="38" t="s">
        <v>180</v>
      </c>
      <c r="D52" s="34" t="s">
        <v>41</v>
      </c>
      <c r="E52" s="34" t="s">
        <v>102</v>
      </c>
      <c r="F52" s="37">
        <v>2559600</v>
      </c>
      <c r="G52" s="4"/>
      <c r="H52" s="36">
        <f t="shared" ref="H52" si="6">ROUND(F52*G52/1000,2)</f>
        <v>0</v>
      </c>
    </row>
    <row r="54" spans="2:8" s="25" customFormat="1" ht="20.149999999999999" customHeight="1" x14ac:dyDescent="0.35">
      <c r="B54" s="40" t="s">
        <v>109</v>
      </c>
      <c r="C54" s="27"/>
      <c r="D54" s="27"/>
      <c r="E54" s="27"/>
      <c r="F54" s="27"/>
      <c r="G54" s="27"/>
      <c r="H54" s="27"/>
    </row>
    <row r="55" spans="2:8" ht="29" x14ac:dyDescent="0.35">
      <c r="B55" s="28" t="s">
        <v>31</v>
      </c>
      <c r="C55" s="29" t="s">
        <v>7</v>
      </c>
      <c r="D55" s="28" t="s">
        <v>3</v>
      </c>
      <c r="E55" s="28" t="s">
        <v>4</v>
      </c>
      <c r="F55" s="30" t="s">
        <v>5</v>
      </c>
      <c r="G55" s="31" t="s">
        <v>10</v>
      </c>
      <c r="H55" s="31" t="s">
        <v>69</v>
      </c>
    </row>
    <row r="56" spans="2:8" x14ac:dyDescent="0.35">
      <c r="B56" s="29">
        <v>1</v>
      </c>
      <c r="C56" s="29">
        <v>2</v>
      </c>
      <c r="D56" s="28">
        <v>3</v>
      </c>
      <c r="E56" s="28">
        <v>4</v>
      </c>
      <c r="F56" s="29">
        <v>5</v>
      </c>
      <c r="G56" s="29">
        <v>6</v>
      </c>
      <c r="H56" s="29">
        <v>7</v>
      </c>
    </row>
    <row r="57" spans="2:8" x14ac:dyDescent="0.35">
      <c r="B57" s="32" t="s">
        <v>1</v>
      </c>
      <c r="C57" s="141" t="s">
        <v>20</v>
      </c>
      <c r="D57" s="142"/>
      <c r="E57" s="142"/>
      <c r="F57" s="142"/>
      <c r="G57" s="142"/>
      <c r="H57" s="143"/>
    </row>
    <row r="58" spans="2:8" ht="102" customHeight="1" x14ac:dyDescent="0.35">
      <c r="B58" s="33">
        <v>1</v>
      </c>
      <c r="C58" s="49" t="s">
        <v>181</v>
      </c>
      <c r="D58" s="46" t="s">
        <v>30</v>
      </c>
      <c r="E58" s="34" t="s">
        <v>102</v>
      </c>
      <c r="F58" s="35">
        <v>230000</v>
      </c>
      <c r="G58" s="5"/>
      <c r="H58" s="36">
        <f>ROUND(F58*G58/1000,2)</f>
        <v>0</v>
      </c>
    </row>
    <row r="59" spans="2:8" x14ac:dyDescent="0.35">
      <c r="B59" s="32" t="s">
        <v>2</v>
      </c>
      <c r="C59" s="141" t="s">
        <v>38</v>
      </c>
      <c r="D59" s="148"/>
      <c r="E59" s="148"/>
      <c r="F59" s="148"/>
      <c r="G59" s="148"/>
      <c r="H59" s="149"/>
    </row>
    <row r="60" spans="2:8" ht="51" customHeight="1" x14ac:dyDescent="0.35">
      <c r="B60" s="33">
        <v>1</v>
      </c>
      <c r="C60" s="49" t="s">
        <v>181</v>
      </c>
      <c r="D60" s="34" t="s">
        <v>41</v>
      </c>
      <c r="E60" s="34" t="s">
        <v>102</v>
      </c>
      <c r="F60" s="35">
        <f>F58</f>
        <v>230000</v>
      </c>
      <c r="G60" s="4"/>
      <c r="H60" s="36">
        <f t="shared" ref="H60" si="7">ROUND(F60*G60/1000,2)</f>
        <v>0</v>
      </c>
    </row>
    <row r="61" spans="2:8" x14ac:dyDescent="0.35">
      <c r="B61" s="41"/>
      <c r="C61" s="50"/>
      <c r="D61" s="42"/>
      <c r="E61" s="42"/>
      <c r="F61" s="43"/>
      <c r="G61" s="44"/>
      <c r="H61" s="45"/>
    </row>
    <row r="62" spans="2:8" s="25" customFormat="1" ht="20.149999999999999" customHeight="1" x14ac:dyDescent="0.35">
      <c r="B62" s="40" t="s">
        <v>110</v>
      </c>
      <c r="C62" s="27"/>
      <c r="D62" s="27"/>
      <c r="E62" s="27"/>
      <c r="F62" s="27"/>
      <c r="G62" s="27"/>
      <c r="H62" s="27"/>
    </row>
    <row r="63" spans="2:8" ht="29" x14ac:dyDescent="0.35">
      <c r="B63" s="28" t="s">
        <v>31</v>
      </c>
      <c r="C63" s="29" t="s">
        <v>7</v>
      </c>
      <c r="D63" s="28" t="s">
        <v>3</v>
      </c>
      <c r="E63" s="28" t="s">
        <v>4</v>
      </c>
      <c r="F63" s="30" t="s">
        <v>5</v>
      </c>
      <c r="G63" s="31" t="s">
        <v>10</v>
      </c>
      <c r="H63" s="31" t="s">
        <v>69</v>
      </c>
    </row>
    <row r="64" spans="2:8" x14ac:dyDescent="0.35">
      <c r="B64" s="29">
        <v>1</v>
      </c>
      <c r="C64" s="29">
        <v>2</v>
      </c>
      <c r="D64" s="28">
        <v>3</v>
      </c>
      <c r="E64" s="28">
        <v>4</v>
      </c>
      <c r="F64" s="29">
        <v>5</v>
      </c>
      <c r="G64" s="29">
        <v>6</v>
      </c>
      <c r="H64" s="29">
        <v>7</v>
      </c>
    </row>
    <row r="65" spans="2:8" x14ac:dyDescent="0.35">
      <c r="B65" s="32" t="s">
        <v>1</v>
      </c>
      <c r="C65" s="141" t="s">
        <v>20</v>
      </c>
      <c r="D65" s="142"/>
      <c r="E65" s="142"/>
      <c r="F65" s="142"/>
      <c r="G65" s="142"/>
      <c r="H65" s="143"/>
    </row>
    <row r="66" spans="2:8" ht="102" customHeight="1" x14ac:dyDescent="0.35">
      <c r="B66" s="33">
        <v>1</v>
      </c>
      <c r="C66" s="49" t="s">
        <v>182</v>
      </c>
      <c r="D66" s="34" t="s">
        <v>30</v>
      </c>
      <c r="E66" s="34" t="s">
        <v>102</v>
      </c>
      <c r="F66" s="37">
        <v>585000</v>
      </c>
      <c r="G66" s="4"/>
      <c r="H66" s="36">
        <f>ROUND(F66*G66/1000,2)</f>
        <v>0</v>
      </c>
    </row>
    <row r="67" spans="2:8" x14ac:dyDescent="0.35">
      <c r="B67" s="41"/>
      <c r="C67" s="50"/>
      <c r="D67" s="42"/>
      <c r="E67" s="42"/>
      <c r="F67" s="43"/>
      <c r="G67" s="44"/>
      <c r="H67" s="45"/>
    </row>
    <row r="68" spans="2:8" s="25" customFormat="1" ht="20.149999999999999" customHeight="1" x14ac:dyDescent="0.35">
      <c r="B68" s="26" t="s">
        <v>111</v>
      </c>
      <c r="C68" s="27"/>
      <c r="D68" s="27"/>
      <c r="E68" s="27"/>
      <c r="F68" s="27"/>
      <c r="G68" s="27"/>
      <c r="H68" s="27"/>
    </row>
    <row r="69" spans="2:8" ht="29" x14ac:dyDescent="0.35">
      <c r="B69" s="28" t="s">
        <v>31</v>
      </c>
      <c r="C69" s="29" t="s">
        <v>7</v>
      </c>
      <c r="D69" s="28" t="s">
        <v>3</v>
      </c>
      <c r="E69" s="28" t="s">
        <v>4</v>
      </c>
      <c r="F69" s="30" t="s">
        <v>5</v>
      </c>
      <c r="G69" s="31" t="s">
        <v>10</v>
      </c>
      <c r="H69" s="31" t="s">
        <v>69</v>
      </c>
    </row>
    <row r="70" spans="2:8" x14ac:dyDescent="0.35">
      <c r="B70" s="29">
        <v>1</v>
      </c>
      <c r="C70" s="29">
        <v>2</v>
      </c>
      <c r="D70" s="28">
        <v>3</v>
      </c>
      <c r="E70" s="28">
        <v>4</v>
      </c>
      <c r="F70" s="29">
        <v>5</v>
      </c>
      <c r="G70" s="29">
        <v>6</v>
      </c>
      <c r="H70" s="29">
        <v>7</v>
      </c>
    </row>
    <row r="71" spans="2:8" x14ac:dyDescent="0.35">
      <c r="B71" s="32" t="s">
        <v>1</v>
      </c>
      <c r="C71" s="141" t="s">
        <v>20</v>
      </c>
      <c r="D71" s="142"/>
      <c r="E71" s="142"/>
      <c r="F71" s="142"/>
      <c r="G71" s="142"/>
      <c r="H71" s="143"/>
    </row>
    <row r="72" spans="2:8" ht="51" customHeight="1" x14ac:dyDescent="0.35">
      <c r="B72" s="33">
        <v>1</v>
      </c>
      <c r="C72" s="51" t="s">
        <v>183</v>
      </c>
      <c r="D72" s="151" t="s">
        <v>30</v>
      </c>
      <c r="E72" s="153" t="s">
        <v>102</v>
      </c>
      <c r="F72" s="35">
        <v>2774400</v>
      </c>
      <c r="G72" s="5"/>
      <c r="H72" s="36">
        <f>ROUND(F72*G72/1000,2)</f>
        <v>0</v>
      </c>
    </row>
    <row r="73" spans="2:8" ht="51" customHeight="1" x14ac:dyDescent="0.35">
      <c r="B73" s="33">
        <v>2</v>
      </c>
      <c r="C73" s="51" t="s">
        <v>112</v>
      </c>
      <c r="D73" s="151"/>
      <c r="E73" s="154"/>
      <c r="F73" s="37">
        <v>25290</v>
      </c>
      <c r="G73" s="4"/>
      <c r="H73" s="36">
        <f>ROUND(F73*G73/1000,2)</f>
        <v>0</v>
      </c>
    </row>
    <row r="74" spans="2:8" ht="13.5" customHeight="1" x14ac:dyDescent="0.35">
      <c r="B74" s="32" t="s">
        <v>2</v>
      </c>
      <c r="C74" s="141" t="s">
        <v>38</v>
      </c>
      <c r="D74" s="148"/>
      <c r="E74" s="148"/>
      <c r="F74" s="148"/>
      <c r="G74" s="148"/>
      <c r="H74" s="149"/>
    </row>
    <row r="75" spans="2:8" ht="51" customHeight="1" x14ac:dyDescent="0.35">
      <c r="B75" s="33">
        <v>1</v>
      </c>
      <c r="C75" s="51" t="s">
        <v>183</v>
      </c>
      <c r="D75" s="34" t="s">
        <v>41</v>
      </c>
      <c r="E75" s="34" t="s">
        <v>102</v>
      </c>
      <c r="F75" s="35">
        <f>F72</f>
        <v>2774400</v>
      </c>
      <c r="G75" s="4"/>
      <c r="H75" s="36">
        <f t="shared" ref="H75" si="8">ROUND(F75*G75/1000,2)</f>
        <v>0</v>
      </c>
    </row>
    <row r="76" spans="2:8" ht="13.5" customHeight="1" x14ac:dyDescent="0.35">
      <c r="B76" s="32" t="s">
        <v>29</v>
      </c>
      <c r="C76" s="141" t="s">
        <v>113</v>
      </c>
      <c r="D76" s="148"/>
      <c r="E76" s="148"/>
      <c r="F76" s="148"/>
      <c r="G76" s="148"/>
      <c r="H76" s="149"/>
    </row>
    <row r="77" spans="2:8" ht="51" customHeight="1" x14ac:dyDescent="0.35">
      <c r="B77" s="33">
        <v>1</v>
      </c>
      <c r="C77" s="34" t="s">
        <v>84</v>
      </c>
      <c r="D77" s="34" t="s">
        <v>13</v>
      </c>
      <c r="E77" s="34" t="s">
        <v>102</v>
      </c>
      <c r="F77" s="35">
        <v>18970</v>
      </c>
      <c r="G77" s="4"/>
      <c r="H77" s="36">
        <f t="shared" ref="H77" si="9">ROUND(F77*G77/1000,2)</f>
        <v>0</v>
      </c>
    </row>
    <row r="78" spans="2:8" x14ac:dyDescent="0.35">
      <c r="B78" s="41"/>
      <c r="C78" s="50"/>
      <c r="D78" s="42"/>
      <c r="E78" s="42"/>
      <c r="F78" s="43"/>
      <c r="G78" s="44"/>
      <c r="H78" s="45"/>
    </row>
    <row r="79" spans="2:8" s="25" customFormat="1" ht="20.149999999999999" customHeight="1" x14ac:dyDescent="0.35">
      <c r="B79" s="26" t="s">
        <v>114</v>
      </c>
      <c r="C79" s="27"/>
      <c r="D79" s="27"/>
      <c r="E79" s="27"/>
      <c r="F79" s="27"/>
      <c r="G79" s="27"/>
      <c r="H79" s="27"/>
    </row>
    <row r="80" spans="2:8" ht="29" x14ac:dyDescent="0.35">
      <c r="B80" s="28" t="s">
        <v>31</v>
      </c>
      <c r="C80" s="29" t="s">
        <v>7</v>
      </c>
      <c r="D80" s="28" t="s">
        <v>3</v>
      </c>
      <c r="E80" s="28" t="s">
        <v>4</v>
      </c>
      <c r="F80" s="30" t="s">
        <v>5</v>
      </c>
      <c r="G80" s="31" t="s">
        <v>10</v>
      </c>
      <c r="H80" s="31" t="s">
        <v>69</v>
      </c>
    </row>
    <row r="81" spans="2:8" x14ac:dyDescent="0.35">
      <c r="B81" s="29">
        <v>1</v>
      </c>
      <c r="C81" s="29">
        <v>2</v>
      </c>
      <c r="D81" s="28">
        <v>3</v>
      </c>
      <c r="E81" s="28">
        <v>4</v>
      </c>
      <c r="F81" s="29">
        <v>5</v>
      </c>
      <c r="G81" s="29">
        <v>6</v>
      </c>
      <c r="H81" s="29">
        <v>7</v>
      </c>
    </row>
    <row r="82" spans="2:8" x14ac:dyDescent="0.35">
      <c r="B82" s="32" t="s">
        <v>1</v>
      </c>
      <c r="C82" s="141" t="s">
        <v>20</v>
      </c>
      <c r="D82" s="142"/>
      <c r="E82" s="142"/>
      <c r="F82" s="142"/>
      <c r="G82" s="142"/>
      <c r="H82" s="143"/>
    </row>
    <row r="83" spans="2:8" ht="51" customHeight="1" x14ac:dyDescent="0.35">
      <c r="B83" s="33">
        <v>1</v>
      </c>
      <c r="C83" s="38" t="s">
        <v>115</v>
      </c>
      <c r="D83" s="146" t="s">
        <v>30</v>
      </c>
      <c r="E83" s="146" t="s">
        <v>102</v>
      </c>
      <c r="F83" s="35">
        <v>598249</v>
      </c>
      <c r="G83" s="5"/>
      <c r="H83" s="36">
        <f>ROUND(F83*G83/1000,2)</f>
        <v>0</v>
      </c>
    </row>
    <row r="84" spans="2:8" ht="51" customHeight="1" x14ac:dyDescent="0.35">
      <c r="B84" s="33">
        <v>2</v>
      </c>
      <c r="C84" s="34" t="s">
        <v>116</v>
      </c>
      <c r="D84" s="150"/>
      <c r="E84" s="150"/>
      <c r="F84" s="37">
        <v>190000</v>
      </c>
      <c r="G84" s="4"/>
      <c r="H84" s="36">
        <f t="shared" ref="H84" si="10">ROUND(F84*G84/1000,2)</f>
        <v>0</v>
      </c>
    </row>
    <row r="85" spans="2:8" x14ac:dyDescent="0.35">
      <c r="B85" s="32" t="s">
        <v>2</v>
      </c>
      <c r="C85" s="141" t="s">
        <v>38</v>
      </c>
      <c r="D85" s="148"/>
      <c r="E85" s="148"/>
      <c r="F85" s="148"/>
      <c r="G85" s="148"/>
      <c r="H85" s="149"/>
    </row>
    <row r="86" spans="2:8" ht="51" customHeight="1" x14ac:dyDescent="0.35">
      <c r="B86" s="33">
        <v>1</v>
      </c>
      <c r="C86" s="38" t="s">
        <v>115</v>
      </c>
      <c r="D86" s="34" t="s">
        <v>41</v>
      </c>
      <c r="E86" s="34" t="s">
        <v>102</v>
      </c>
      <c r="F86" s="37">
        <f>F83</f>
        <v>598249</v>
      </c>
      <c r="G86" s="4"/>
      <c r="H86" s="36">
        <f t="shared" ref="H86" si="11">ROUND(F86*G86/1000,2)</f>
        <v>0</v>
      </c>
    </row>
    <row r="87" spans="2:8" x14ac:dyDescent="0.35">
      <c r="B87" s="32" t="s">
        <v>29</v>
      </c>
      <c r="C87" s="141" t="s">
        <v>113</v>
      </c>
      <c r="D87" s="148"/>
      <c r="E87" s="148"/>
      <c r="F87" s="148"/>
      <c r="G87" s="148"/>
      <c r="H87" s="149"/>
    </row>
    <row r="88" spans="2:8" ht="51" customHeight="1" x14ac:dyDescent="0.35">
      <c r="B88" s="33">
        <v>1</v>
      </c>
      <c r="C88" s="38" t="s">
        <v>117</v>
      </c>
      <c r="D88" s="34" t="s">
        <v>113</v>
      </c>
      <c r="E88" s="34" t="s">
        <v>102</v>
      </c>
      <c r="F88" s="37">
        <v>60000</v>
      </c>
      <c r="G88" s="4"/>
      <c r="H88" s="36">
        <f>ROUND(F88*G88/1000,2)</f>
        <v>0</v>
      </c>
    </row>
    <row r="89" spans="2:8" x14ac:dyDescent="0.35">
      <c r="B89" s="41"/>
      <c r="C89" s="50"/>
      <c r="D89" s="42"/>
      <c r="E89" s="42"/>
      <c r="F89" s="43"/>
      <c r="G89" s="44"/>
      <c r="H89" s="45"/>
    </row>
    <row r="90" spans="2:8" s="25" customFormat="1" ht="20.149999999999999" customHeight="1" x14ac:dyDescent="0.35">
      <c r="B90" s="26" t="s">
        <v>118</v>
      </c>
      <c r="C90" s="27"/>
      <c r="D90" s="27"/>
      <c r="E90" s="27"/>
      <c r="F90" s="27"/>
      <c r="G90" s="27"/>
      <c r="H90" s="27"/>
    </row>
    <row r="91" spans="2:8" ht="29" x14ac:dyDescent="0.35">
      <c r="B91" s="28" t="s">
        <v>31</v>
      </c>
      <c r="C91" s="29" t="s">
        <v>7</v>
      </c>
      <c r="D91" s="28" t="s">
        <v>3</v>
      </c>
      <c r="E91" s="28" t="s">
        <v>4</v>
      </c>
      <c r="F91" s="30" t="s">
        <v>5</v>
      </c>
      <c r="G91" s="31" t="s">
        <v>10</v>
      </c>
      <c r="H91" s="31" t="s">
        <v>69</v>
      </c>
    </row>
    <row r="92" spans="2:8" x14ac:dyDescent="0.35">
      <c r="B92" s="29">
        <v>1</v>
      </c>
      <c r="C92" s="29">
        <v>2</v>
      </c>
      <c r="D92" s="28">
        <v>3</v>
      </c>
      <c r="E92" s="28">
        <v>4</v>
      </c>
      <c r="F92" s="29">
        <v>5</v>
      </c>
      <c r="G92" s="29">
        <v>6</v>
      </c>
      <c r="H92" s="29">
        <v>7</v>
      </c>
    </row>
    <row r="93" spans="2:8" x14ac:dyDescent="0.35">
      <c r="B93" s="32" t="s">
        <v>1</v>
      </c>
      <c r="C93" s="141" t="s">
        <v>20</v>
      </c>
      <c r="D93" s="142"/>
      <c r="E93" s="142"/>
      <c r="F93" s="142"/>
      <c r="G93" s="142"/>
      <c r="H93" s="143"/>
    </row>
    <row r="94" spans="2:8" ht="70.150000000000006" customHeight="1" x14ac:dyDescent="0.35">
      <c r="B94" s="33">
        <v>1</v>
      </c>
      <c r="C94" s="34" t="s">
        <v>184</v>
      </c>
      <c r="D94" s="146" t="s">
        <v>30</v>
      </c>
      <c r="E94" s="146" t="s">
        <v>102</v>
      </c>
      <c r="F94" s="35">
        <v>126000</v>
      </c>
      <c r="G94" s="5"/>
      <c r="H94" s="36">
        <f>ROUND(F94*G94/1000,2)</f>
        <v>0</v>
      </c>
    </row>
    <row r="95" spans="2:8" ht="51" customHeight="1" x14ac:dyDescent="0.35">
      <c r="B95" s="33">
        <v>2</v>
      </c>
      <c r="C95" s="34" t="s">
        <v>116</v>
      </c>
      <c r="D95" s="147"/>
      <c r="E95" s="150"/>
      <c r="F95" s="37">
        <v>5000</v>
      </c>
      <c r="G95" s="5"/>
      <c r="H95" s="36">
        <f t="shared" ref="H95" si="12">ROUND(F95*G95/1000,2)</f>
        <v>0</v>
      </c>
    </row>
    <row r="96" spans="2:8" x14ac:dyDescent="0.35">
      <c r="B96" s="32" t="s">
        <v>2</v>
      </c>
      <c r="C96" s="141" t="s">
        <v>38</v>
      </c>
      <c r="D96" s="148"/>
      <c r="E96" s="148"/>
      <c r="F96" s="148"/>
      <c r="G96" s="148"/>
      <c r="H96" s="149"/>
    </row>
    <row r="97" spans="2:8" ht="70.150000000000006" customHeight="1" x14ac:dyDescent="0.35">
      <c r="B97" s="33">
        <v>1</v>
      </c>
      <c r="C97" s="34" t="s">
        <v>184</v>
      </c>
      <c r="D97" s="34" t="s">
        <v>41</v>
      </c>
      <c r="E97" s="34" t="s">
        <v>133</v>
      </c>
      <c r="F97" s="37">
        <f>F94</f>
        <v>126000</v>
      </c>
      <c r="G97" s="4"/>
      <c r="H97" s="36">
        <f t="shared" ref="H97" si="13">ROUND(F97*G97/1000,2)</f>
        <v>0</v>
      </c>
    </row>
    <row r="98" spans="2:8" x14ac:dyDescent="0.35">
      <c r="B98" s="41"/>
      <c r="C98" s="50"/>
      <c r="D98" s="42"/>
      <c r="E98" s="42"/>
      <c r="F98" s="43"/>
      <c r="G98" s="44"/>
      <c r="H98" s="45"/>
    </row>
    <row r="99" spans="2:8" s="25" customFormat="1" ht="20.149999999999999" customHeight="1" x14ac:dyDescent="0.35">
      <c r="B99" s="26" t="s">
        <v>119</v>
      </c>
      <c r="C99" s="27"/>
      <c r="D99" s="27"/>
      <c r="E99" s="27"/>
      <c r="F99" s="27"/>
      <c r="G99" s="27"/>
      <c r="H99" s="27"/>
    </row>
    <row r="100" spans="2:8" ht="29" x14ac:dyDescent="0.35">
      <c r="B100" s="28" t="s">
        <v>31</v>
      </c>
      <c r="C100" s="29" t="s">
        <v>7</v>
      </c>
      <c r="D100" s="28" t="s">
        <v>3</v>
      </c>
      <c r="E100" s="28" t="s">
        <v>4</v>
      </c>
      <c r="F100" s="30" t="s">
        <v>5</v>
      </c>
      <c r="G100" s="31" t="s">
        <v>10</v>
      </c>
      <c r="H100" s="31" t="s">
        <v>69</v>
      </c>
    </row>
    <row r="101" spans="2:8" x14ac:dyDescent="0.35">
      <c r="B101" s="29">
        <v>1</v>
      </c>
      <c r="C101" s="29">
        <v>2</v>
      </c>
      <c r="D101" s="28">
        <v>3</v>
      </c>
      <c r="E101" s="28">
        <v>4</v>
      </c>
      <c r="F101" s="29">
        <v>5</v>
      </c>
      <c r="G101" s="29">
        <v>6</v>
      </c>
      <c r="H101" s="29">
        <v>7</v>
      </c>
    </row>
    <row r="102" spans="2:8" x14ac:dyDescent="0.35">
      <c r="B102" s="32" t="s">
        <v>1</v>
      </c>
      <c r="C102" s="141" t="s">
        <v>20</v>
      </c>
      <c r="D102" s="142"/>
      <c r="E102" s="142"/>
      <c r="F102" s="142"/>
      <c r="G102" s="142"/>
      <c r="H102" s="143"/>
    </row>
    <row r="103" spans="2:8" ht="51" customHeight="1" x14ac:dyDescent="0.35">
      <c r="B103" s="33">
        <v>1</v>
      </c>
      <c r="C103" s="39" t="s">
        <v>185</v>
      </c>
      <c r="D103" s="151" t="s">
        <v>30</v>
      </c>
      <c r="E103" s="151" t="s">
        <v>102</v>
      </c>
      <c r="F103" s="37">
        <v>25300</v>
      </c>
      <c r="G103" s="4"/>
      <c r="H103" s="36">
        <f>ROUND(F103*G103/1000,2)</f>
        <v>0</v>
      </c>
    </row>
    <row r="104" spans="2:8" ht="51" customHeight="1" x14ac:dyDescent="0.35">
      <c r="B104" s="33">
        <v>2</v>
      </c>
      <c r="C104" s="46" t="s">
        <v>186</v>
      </c>
      <c r="D104" s="151"/>
      <c r="E104" s="151"/>
      <c r="F104" s="37">
        <v>63800</v>
      </c>
      <c r="G104" s="4"/>
      <c r="H104" s="36">
        <f t="shared" ref="H104:H107" si="14">ROUND(F104*G104/1000,2)</f>
        <v>0</v>
      </c>
    </row>
    <row r="105" spans="2:8" ht="51" customHeight="1" x14ac:dyDescent="0.35">
      <c r="B105" s="33">
        <v>3</v>
      </c>
      <c r="C105" s="34" t="s">
        <v>187</v>
      </c>
      <c r="D105" s="151"/>
      <c r="E105" s="151"/>
      <c r="F105" s="37">
        <v>63800</v>
      </c>
      <c r="G105" s="4"/>
      <c r="H105" s="36">
        <f t="shared" si="14"/>
        <v>0</v>
      </c>
    </row>
    <row r="106" spans="2:8" ht="51" customHeight="1" x14ac:dyDescent="0.35">
      <c r="B106" s="33">
        <v>4</v>
      </c>
      <c r="C106" s="34" t="s">
        <v>188</v>
      </c>
      <c r="D106" s="151"/>
      <c r="E106" s="151"/>
      <c r="F106" s="37">
        <v>63800</v>
      </c>
      <c r="G106" s="4"/>
      <c r="H106" s="36">
        <f t="shared" si="14"/>
        <v>0</v>
      </c>
    </row>
    <row r="107" spans="2:8" ht="51" customHeight="1" x14ac:dyDescent="0.35">
      <c r="B107" s="33">
        <v>5</v>
      </c>
      <c r="C107" s="34" t="s">
        <v>189</v>
      </c>
      <c r="D107" s="151"/>
      <c r="E107" s="151"/>
      <c r="F107" s="37">
        <v>63800</v>
      </c>
      <c r="G107" s="4"/>
      <c r="H107" s="36">
        <f t="shared" si="14"/>
        <v>0</v>
      </c>
    </row>
    <row r="108" spans="2:8" x14ac:dyDescent="0.35">
      <c r="B108" s="32" t="s">
        <v>2</v>
      </c>
      <c r="C108" s="141" t="s">
        <v>38</v>
      </c>
      <c r="D108" s="148"/>
      <c r="E108" s="148"/>
      <c r="F108" s="148"/>
      <c r="G108" s="148"/>
      <c r="H108" s="149"/>
    </row>
    <row r="109" spans="2:8" ht="51.75" customHeight="1" x14ac:dyDescent="0.35">
      <c r="B109" s="33">
        <v>1</v>
      </c>
      <c r="C109" s="34" t="s">
        <v>190</v>
      </c>
      <c r="D109" s="34" t="s">
        <v>41</v>
      </c>
      <c r="E109" s="34" t="s">
        <v>102</v>
      </c>
      <c r="F109" s="37">
        <f>SUM(F103:F107)</f>
        <v>280500</v>
      </c>
      <c r="G109" s="4"/>
      <c r="H109" s="36">
        <f t="shared" ref="H109" si="15">ROUND(F109*G109/1000,2)</f>
        <v>0</v>
      </c>
    </row>
    <row r="110" spans="2:8" ht="16.5" customHeight="1" x14ac:dyDescent="0.35">
      <c r="B110" s="41"/>
      <c r="C110" s="42"/>
      <c r="D110" s="42"/>
      <c r="E110" s="42"/>
      <c r="F110" s="43"/>
      <c r="G110" s="44"/>
      <c r="H110" s="45"/>
    </row>
    <row r="111" spans="2:8" s="25" customFormat="1" ht="20.149999999999999" customHeight="1" x14ac:dyDescent="0.35">
      <c r="B111" s="40" t="s">
        <v>120</v>
      </c>
      <c r="C111" s="27"/>
      <c r="D111" s="27"/>
      <c r="E111" s="27"/>
      <c r="F111" s="27"/>
      <c r="G111" s="27"/>
      <c r="H111" s="27"/>
    </row>
    <row r="112" spans="2:8" ht="29" x14ac:dyDescent="0.35">
      <c r="B112" s="28" t="s">
        <v>31</v>
      </c>
      <c r="C112" s="29" t="s">
        <v>7</v>
      </c>
      <c r="D112" s="28" t="s">
        <v>3</v>
      </c>
      <c r="E112" s="28" t="s">
        <v>4</v>
      </c>
      <c r="F112" s="30" t="s">
        <v>5</v>
      </c>
      <c r="G112" s="31" t="s">
        <v>10</v>
      </c>
      <c r="H112" s="31" t="s">
        <v>69</v>
      </c>
    </row>
    <row r="113" spans="2:8" x14ac:dyDescent="0.35">
      <c r="B113" s="29">
        <v>1</v>
      </c>
      <c r="C113" s="29">
        <v>2</v>
      </c>
      <c r="D113" s="28">
        <v>3</v>
      </c>
      <c r="E113" s="28">
        <v>4</v>
      </c>
      <c r="F113" s="29">
        <v>5</v>
      </c>
      <c r="G113" s="29">
        <v>6</v>
      </c>
      <c r="H113" s="29">
        <v>7</v>
      </c>
    </row>
    <row r="114" spans="2:8" x14ac:dyDescent="0.35">
      <c r="B114" s="32" t="s">
        <v>1</v>
      </c>
      <c r="C114" s="141" t="s">
        <v>20</v>
      </c>
      <c r="D114" s="142"/>
      <c r="E114" s="142"/>
      <c r="F114" s="142"/>
      <c r="G114" s="142"/>
      <c r="H114" s="143"/>
    </row>
    <row r="115" spans="2:8" ht="102" customHeight="1" x14ac:dyDescent="0.35">
      <c r="B115" s="33">
        <v>1</v>
      </c>
      <c r="C115" s="34" t="s">
        <v>191</v>
      </c>
      <c r="D115" s="34" t="s">
        <v>30</v>
      </c>
      <c r="E115" s="34" t="s">
        <v>102</v>
      </c>
      <c r="F115" s="35">
        <v>57600</v>
      </c>
      <c r="G115" s="4"/>
      <c r="H115" s="36">
        <f>ROUND(F115*G115/1000,2)</f>
        <v>0</v>
      </c>
    </row>
    <row r="116" spans="2:8" x14ac:dyDescent="0.35">
      <c r="B116" s="41"/>
      <c r="C116" s="50"/>
      <c r="D116" s="42"/>
      <c r="E116" s="42"/>
      <c r="F116" s="43"/>
      <c r="G116" s="44"/>
      <c r="H116" s="45"/>
    </row>
    <row r="117" spans="2:8" s="25" customFormat="1" ht="20.149999999999999" customHeight="1" x14ac:dyDescent="0.35">
      <c r="B117" s="26" t="s">
        <v>219</v>
      </c>
      <c r="C117" s="27"/>
      <c r="D117" s="27"/>
      <c r="E117" s="27"/>
      <c r="F117" s="27"/>
      <c r="G117" s="27"/>
      <c r="H117" s="27"/>
    </row>
    <row r="118" spans="2:8" ht="29" x14ac:dyDescent="0.35">
      <c r="B118" s="28" t="s">
        <v>31</v>
      </c>
      <c r="C118" s="29" t="s">
        <v>7</v>
      </c>
      <c r="D118" s="28" t="s">
        <v>3</v>
      </c>
      <c r="E118" s="28" t="s">
        <v>4</v>
      </c>
      <c r="F118" s="30" t="s">
        <v>5</v>
      </c>
      <c r="G118" s="31" t="s">
        <v>10</v>
      </c>
      <c r="H118" s="31" t="s">
        <v>69</v>
      </c>
    </row>
    <row r="119" spans="2:8" x14ac:dyDescent="0.35">
      <c r="B119" s="29">
        <v>1</v>
      </c>
      <c r="C119" s="29">
        <v>2</v>
      </c>
      <c r="D119" s="28">
        <v>3</v>
      </c>
      <c r="E119" s="28">
        <v>4</v>
      </c>
      <c r="F119" s="29">
        <v>5</v>
      </c>
      <c r="G119" s="29">
        <v>6</v>
      </c>
      <c r="H119" s="29">
        <v>7</v>
      </c>
    </row>
    <row r="120" spans="2:8" x14ac:dyDescent="0.35">
      <c r="B120" s="52" t="s">
        <v>1</v>
      </c>
      <c r="C120" s="141" t="s">
        <v>20</v>
      </c>
      <c r="D120" s="142"/>
      <c r="E120" s="142"/>
      <c r="F120" s="142"/>
      <c r="G120" s="142"/>
      <c r="H120" s="143"/>
    </row>
    <row r="121" spans="2:8" ht="51" customHeight="1" x14ac:dyDescent="0.35">
      <c r="B121" s="33">
        <v>1</v>
      </c>
      <c r="C121" s="53" t="s">
        <v>232</v>
      </c>
      <c r="D121" s="146" t="s">
        <v>30</v>
      </c>
      <c r="E121" s="146" t="s">
        <v>102</v>
      </c>
      <c r="F121" s="37">
        <v>772000</v>
      </c>
      <c r="G121" s="5"/>
      <c r="H121" s="36">
        <f>ROUND(F121*G121/1000,2)</f>
        <v>0</v>
      </c>
    </row>
    <row r="122" spans="2:8" ht="51" customHeight="1" x14ac:dyDescent="0.35">
      <c r="B122" s="33">
        <v>2</v>
      </c>
      <c r="C122" s="34" t="s">
        <v>116</v>
      </c>
      <c r="D122" s="150"/>
      <c r="E122" s="150"/>
      <c r="F122" s="37">
        <v>273800</v>
      </c>
      <c r="G122" s="4"/>
      <c r="H122" s="36">
        <f t="shared" ref="H122" si="16">ROUND(F122*G122/1000,2)</f>
        <v>0</v>
      </c>
    </row>
    <row r="123" spans="2:8" x14ac:dyDescent="0.35">
      <c r="B123" s="52" t="s">
        <v>2</v>
      </c>
      <c r="C123" s="141" t="s">
        <v>38</v>
      </c>
      <c r="D123" s="142"/>
      <c r="E123" s="142"/>
      <c r="F123" s="142"/>
      <c r="G123" s="142"/>
      <c r="H123" s="143"/>
    </row>
    <row r="124" spans="2:8" ht="51" customHeight="1" x14ac:dyDescent="0.35">
      <c r="B124" s="33">
        <v>1</v>
      </c>
      <c r="C124" s="53" t="s">
        <v>232</v>
      </c>
      <c r="D124" s="34" t="s">
        <v>121</v>
      </c>
      <c r="E124" s="34" t="s">
        <v>102</v>
      </c>
      <c r="F124" s="37">
        <f>F121</f>
        <v>772000</v>
      </c>
      <c r="G124" s="4"/>
      <c r="H124" s="36">
        <f>ROUND(F124*G124/1000,2)</f>
        <v>0</v>
      </c>
    </row>
    <row r="125" spans="2:8" x14ac:dyDescent="0.35">
      <c r="B125" s="52" t="s">
        <v>29</v>
      </c>
      <c r="C125" s="141" t="s">
        <v>21</v>
      </c>
      <c r="D125" s="142"/>
      <c r="E125" s="142"/>
      <c r="F125" s="142"/>
      <c r="G125" s="142"/>
      <c r="H125" s="143"/>
    </row>
    <row r="126" spans="2:8" ht="51" customHeight="1" x14ac:dyDescent="0.35">
      <c r="B126" s="33">
        <v>1</v>
      </c>
      <c r="C126" s="34" t="s">
        <v>117</v>
      </c>
      <c r="D126" s="34" t="s">
        <v>113</v>
      </c>
      <c r="E126" s="34" t="s">
        <v>102</v>
      </c>
      <c r="F126" s="37">
        <v>210100</v>
      </c>
      <c r="G126" s="4"/>
      <c r="H126" s="36">
        <f>ROUND(F126*G126/1000,2)</f>
        <v>0</v>
      </c>
    </row>
    <row r="127" spans="2:8" ht="15" customHeight="1" x14ac:dyDescent="0.35">
      <c r="B127" s="41"/>
      <c r="C127" s="42"/>
      <c r="D127" s="42"/>
      <c r="E127" s="42"/>
      <c r="F127" s="43"/>
      <c r="G127" s="44"/>
      <c r="H127" s="45"/>
    </row>
    <row r="128" spans="2:8" s="25" customFormat="1" ht="20.149999999999999" customHeight="1" x14ac:dyDescent="0.35">
      <c r="B128" s="26" t="s">
        <v>122</v>
      </c>
      <c r="C128" s="27"/>
      <c r="D128" s="27"/>
      <c r="E128" s="27"/>
      <c r="F128" s="27"/>
      <c r="G128" s="27"/>
      <c r="H128" s="27"/>
    </row>
    <row r="129" spans="2:8" ht="29" x14ac:dyDescent="0.35">
      <c r="B129" s="28" t="s">
        <v>31</v>
      </c>
      <c r="C129" s="29" t="s">
        <v>7</v>
      </c>
      <c r="D129" s="28" t="s">
        <v>3</v>
      </c>
      <c r="E129" s="28" t="s">
        <v>4</v>
      </c>
      <c r="F129" s="30" t="s">
        <v>5</v>
      </c>
      <c r="G129" s="31" t="s">
        <v>10</v>
      </c>
      <c r="H129" s="31" t="s">
        <v>69</v>
      </c>
    </row>
    <row r="130" spans="2:8" x14ac:dyDescent="0.35">
      <c r="B130" s="29">
        <v>1</v>
      </c>
      <c r="C130" s="29">
        <v>2</v>
      </c>
      <c r="D130" s="28">
        <v>3</v>
      </c>
      <c r="E130" s="28">
        <v>4</v>
      </c>
      <c r="F130" s="29">
        <v>5</v>
      </c>
      <c r="G130" s="29">
        <v>6</v>
      </c>
      <c r="H130" s="29">
        <v>7</v>
      </c>
    </row>
    <row r="131" spans="2:8" x14ac:dyDescent="0.35">
      <c r="B131" s="32" t="s">
        <v>1</v>
      </c>
      <c r="C131" s="141" t="s">
        <v>20</v>
      </c>
      <c r="D131" s="142"/>
      <c r="E131" s="142"/>
      <c r="F131" s="142"/>
      <c r="G131" s="142"/>
      <c r="H131" s="143"/>
    </row>
    <row r="132" spans="2:8" ht="82.5" customHeight="1" x14ac:dyDescent="0.35">
      <c r="B132" s="33">
        <v>1</v>
      </c>
      <c r="C132" s="34" t="s">
        <v>123</v>
      </c>
      <c r="D132" s="146" t="s">
        <v>30</v>
      </c>
      <c r="E132" s="146" t="s">
        <v>102</v>
      </c>
      <c r="F132" s="35">
        <v>745050</v>
      </c>
      <c r="G132" s="5"/>
      <c r="H132" s="36">
        <f>ROUND(F132*G132/1000,2)</f>
        <v>0</v>
      </c>
    </row>
    <row r="133" spans="2:8" ht="55.5" customHeight="1" x14ac:dyDescent="0.35">
      <c r="B133" s="33">
        <v>2</v>
      </c>
      <c r="C133" s="34" t="s">
        <v>124</v>
      </c>
      <c r="D133" s="150"/>
      <c r="E133" s="150"/>
      <c r="F133" s="35">
        <v>42300</v>
      </c>
      <c r="G133" s="5"/>
      <c r="H133" s="36">
        <f>ROUND(F133*G133/1000,2)</f>
        <v>0</v>
      </c>
    </row>
    <row r="134" spans="2:8" ht="72.5" x14ac:dyDescent="0.35">
      <c r="B134" s="33">
        <v>3</v>
      </c>
      <c r="C134" s="34" t="s">
        <v>123</v>
      </c>
      <c r="D134" s="38" t="s">
        <v>192</v>
      </c>
      <c r="E134" s="34" t="s">
        <v>11</v>
      </c>
      <c r="F134" s="37">
        <v>20000</v>
      </c>
      <c r="G134" s="4"/>
      <c r="H134" s="36">
        <f t="shared" ref="H134" si="17">ROUND(F134*G134/1000,2)</f>
        <v>0</v>
      </c>
    </row>
    <row r="135" spans="2:8" x14ac:dyDescent="0.35">
      <c r="B135" s="41"/>
      <c r="C135" s="50"/>
      <c r="D135" s="42"/>
      <c r="E135" s="42"/>
      <c r="F135" s="43"/>
      <c r="G135" s="44"/>
      <c r="H135" s="45"/>
    </row>
    <row r="136" spans="2:8" s="25" customFormat="1" ht="20.149999999999999" customHeight="1" x14ac:dyDescent="0.35">
      <c r="B136" s="26" t="s">
        <v>125</v>
      </c>
      <c r="C136" s="27"/>
      <c r="D136" s="27"/>
      <c r="E136" s="27"/>
      <c r="F136" s="27"/>
      <c r="G136" s="27"/>
      <c r="H136" s="27"/>
    </row>
    <row r="137" spans="2:8" ht="29" x14ac:dyDescent="0.35">
      <c r="B137" s="28" t="s">
        <v>31</v>
      </c>
      <c r="C137" s="29" t="s">
        <v>7</v>
      </c>
      <c r="D137" s="28" t="s">
        <v>3</v>
      </c>
      <c r="E137" s="28" t="s">
        <v>4</v>
      </c>
      <c r="F137" s="30" t="s">
        <v>5</v>
      </c>
      <c r="G137" s="31" t="s">
        <v>10</v>
      </c>
      <c r="H137" s="31" t="s">
        <v>69</v>
      </c>
    </row>
    <row r="138" spans="2:8" x14ac:dyDescent="0.35">
      <c r="B138" s="29">
        <v>1</v>
      </c>
      <c r="C138" s="29">
        <v>2</v>
      </c>
      <c r="D138" s="28">
        <v>3</v>
      </c>
      <c r="E138" s="28">
        <v>4</v>
      </c>
      <c r="F138" s="29">
        <v>5</v>
      </c>
      <c r="G138" s="29">
        <v>6</v>
      </c>
      <c r="H138" s="29">
        <v>7</v>
      </c>
    </row>
    <row r="139" spans="2:8" x14ac:dyDescent="0.35">
      <c r="B139" s="32" t="s">
        <v>1</v>
      </c>
      <c r="C139" s="141" t="s">
        <v>20</v>
      </c>
      <c r="D139" s="142"/>
      <c r="E139" s="142"/>
      <c r="F139" s="142"/>
      <c r="G139" s="142"/>
      <c r="H139" s="143"/>
    </row>
    <row r="140" spans="2:8" ht="102" customHeight="1" x14ac:dyDescent="0.35">
      <c r="B140" s="33">
        <v>1</v>
      </c>
      <c r="C140" s="34" t="s">
        <v>193</v>
      </c>
      <c r="D140" s="46" t="s">
        <v>30</v>
      </c>
      <c r="E140" s="34" t="s">
        <v>102</v>
      </c>
      <c r="F140" s="37">
        <v>333000</v>
      </c>
      <c r="G140" s="4"/>
      <c r="H140" s="36">
        <f>ROUND(F140*G140/1000,2)</f>
        <v>0</v>
      </c>
    </row>
    <row r="141" spans="2:8" x14ac:dyDescent="0.35">
      <c r="B141" s="32" t="s">
        <v>2</v>
      </c>
      <c r="C141" s="141" t="s">
        <v>44</v>
      </c>
      <c r="D141" s="148"/>
      <c r="E141" s="148"/>
      <c r="F141" s="148"/>
      <c r="G141" s="148"/>
      <c r="H141" s="149"/>
    </row>
    <row r="142" spans="2:8" ht="51" customHeight="1" x14ac:dyDescent="0.35">
      <c r="B142" s="33">
        <v>1</v>
      </c>
      <c r="C142" s="34" t="s">
        <v>193</v>
      </c>
      <c r="D142" s="34" t="s">
        <v>41</v>
      </c>
      <c r="E142" s="34" t="s">
        <v>102</v>
      </c>
      <c r="F142" s="37">
        <f>F140</f>
        <v>333000</v>
      </c>
      <c r="G142" s="4"/>
      <c r="H142" s="36">
        <f t="shared" ref="H142" si="18">ROUND(F142*G142/1000,2)</f>
        <v>0</v>
      </c>
    </row>
    <row r="143" spans="2:8" x14ac:dyDescent="0.35">
      <c r="B143" s="41"/>
      <c r="C143" s="50"/>
      <c r="D143" s="42"/>
      <c r="E143" s="42"/>
      <c r="F143" s="43"/>
      <c r="G143" s="44"/>
      <c r="H143" s="45"/>
    </row>
    <row r="144" spans="2:8" s="25" customFormat="1" ht="20.149999999999999" customHeight="1" x14ac:dyDescent="0.35">
      <c r="B144" s="26" t="s">
        <v>126</v>
      </c>
      <c r="C144" s="27"/>
      <c r="D144" s="27"/>
      <c r="E144" s="27"/>
      <c r="F144" s="27"/>
      <c r="G144" s="27"/>
      <c r="H144" s="27"/>
    </row>
    <row r="145" spans="2:9" ht="29" x14ac:dyDescent="0.35">
      <c r="B145" s="28" t="s">
        <v>31</v>
      </c>
      <c r="C145" s="29" t="s">
        <v>7</v>
      </c>
      <c r="D145" s="28" t="s">
        <v>3</v>
      </c>
      <c r="E145" s="28" t="s">
        <v>4</v>
      </c>
      <c r="F145" s="30" t="s">
        <v>5</v>
      </c>
      <c r="G145" s="31" t="s">
        <v>10</v>
      </c>
      <c r="H145" s="31" t="s">
        <v>69</v>
      </c>
    </row>
    <row r="146" spans="2:9" x14ac:dyDescent="0.35">
      <c r="B146" s="29">
        <v>1</v>
      </c>
      <c r="C146" s="29">
        <v>2</v>
      </c>
      <c r="D146" s="28">
        <v>3</v>
      </c>
      <c r="E146" s="28">
        <v>4</v>
      </c>
      <c r="F146" s="29">
        <v>5</v>
      </c>
      <c r="G146" s="29">
        <v>6</v>
      </c>
      <c r="H146" s="29">
        <v>7</v>
      </c>
    </row>
    <row r="147" spans="2:9" x14ac:dyDescent="0.35">
      <c r="B147" s="32" t="s">
        <v>1</v>
      </c>
      <c r="C147" s="141" t="s">
        <v>20</v>
      </c>
      <c r="D147" s="142"/>
      <c r="E147" s="142"/>
      <c r="F147" s="142"/>
      <c r="G147" s="142"/>
      <c r="H147" s="143"/>
    </row>
    <row r="148" spans="2:9" ht="102" customHeight="1" x14ac:dyDescent="0.35">
      <c r="B148" s="33">
        <v>1</v>
      </c>
      <c r="C148" s="34" t="s">
        <v>194</v>
      </c>
      <c r="D148" s="34" t="s">
        <v>30</v>
      </c>
      <c r="E148" s="34" t="s">
        <v>102</v>
      </c>
      <c r="F148" s="37">
        <v>309000</v>
      </c>
      <c r="G148" s="4"/>
      <c r="H148" s="36">
        <f>ROUND(F148*G148/1000,2)</f>
        <v>0</v>
      </c>
    </row>
    <row r="149" spans="2:9" ht="14.25" customHeight="1" x14ac:dyDescent="0.35">
      <c r="B149" s="32" t="s">
        <v>2</v>
      </c>
      <c r="C149" s="141" t="s">
        <v>44</v>
      </c>
      <c r="D149" s="148"/>
      <c r="E149" s="148"/>
      <c r="F149" s="148"/>
      <c r="G149" s="148"/>
      <c r="H149" s="149"/>
    </row>
    <row r="150" spans="2:9" ht="51" customHeight="1" x14ac:dyDescent="0.35">
      <c r="B150" s="33">
        <v>1</v>
      </c>
      <c r="C150" s="34" t="s">
        <v>194</v>
      </c>
      <c r="D150" s="34" t="s">
        <v>41</v>
      </c>
      <c r="E150" s="34" t="s">
        <v>102</v>
      </c>
      <c r="F150" s="37">
        <f>F148</f>
        <v>309000</v>
      </c>
      <c r="G150" s="4"/>
      <c r="H150" s="36">
        <f t="shared" ref="H150" si="19">ROUND(F150*G150/1000,2)</f>
        <v>0</v>
      </c>
    </row>
    <row r="151" spans="2:9" ht="12.75" customHeight="1" x14ac:dyDescent="0.35">
      <c r="B151" s="41"/>
      <c r="C151" s="42"/>
      <c r="D151" s="42"/>
      <c r="E151" s="42"/>
      <c r="F151" s="43"/>
      <c r="G151" s="44"/>
      <c r="H151" s="45"/>
    </row>
    <row r="152" spans="2:9" s="25" customFormat="1" ht="20.149999999999999" customHeight="1" x14ac:dyDescent="0.35">
      <c r="B152" s="26" t="s">
        <v>127</v>
      </c>
      <c r="C152" s="27"/>
      <c r="D152" s="27"/>
      <c r="E152" s="27"/>
      <c r="F152" s="27"/>
      <c r="G152" s="27"/>
      <c r="H152" s="27"/>
    </row>
    <row r="153" spans="2:9" ht="29" x14ac:dyDescent="0.35">
      <c r="B153" s="28" t="s">
        <v>31</v>
      </c>
      <c r="C153" s="29" t="s">
        <v>7</v>
      </c>
      <c r="D153" s="28" t="s">
        <v>3</v>
      </c>
      <c r="E153" s="28" t="s">
        <v>4</v>
      </c>
      <c r="F153" s="30" t="s">
        <v>5</v>
      </c>
      <c r="G153" s="31" t="s">
        <v>10</v>
      </c>
      <c r="H153" s="31" t="s">
        <v>9</v>
      </c>
    </row>
    <row r="154" spans="2:9" x14ac:dyDescent="0.35">
      <c r="B154" s="29">
        <v>1</v>
      </c>
      <c r="C154" s="29">
        <v>2</v>
      </c>
      <c r="D154" s="28">
        <v>3</v>
      </c>
      <c r="E154" s="28">
        <v>4</v>
      </c>
      <c r="F154" s="29">
        <v>5</v>
      </c>
      <c r="G154" s="29">
        <v>6</v>
      </c>
      <c r="H154" s="29">
        <v>7</v>
      </c>
    </row>
    <row r="155" spans="2:9" x14ac:dyDescent="0.35">
      <c r="B155" s="32" t="s">
        <v>1</v>
      </c>
      <c r="C155" s="141" t="s">
        <v>20</v>
      </c>
      <c r="D155" s="142"/>
      <c r="E155" s="142"/>
      <c r="F155" s="142"/>
      <c r="G155" s="142"/>
      <c r="H155" s="143"/>
    </row>
    <row r="156" spans="2:9" ht="102" customHeight="1" x14ac:dyDescent="0.35">
      <c r="B156" s="33">
        <v>1</v>
      </c>
      <c r="C156" s="34" t="s">
        <v>195</v>
      </c>
      <c r="D156" s="46" t="s">
        <v>30</v>
      </c>
      <c r="E156" s="34" t="s">
        <v>102</v>
      </c>
      <c r="F156" s="35">
        <v>201000</v>
      </c>
      <c r="G156" s="5"/>
      <c r="H156" s="36">
        <f>ROUND(F156*G156/1000,2)</f>
        <v>0</v>
      </c>
      <c r="I156" s="7"/>
    </row>
    <row r="157" spans="2:9" x14ac:dyDescent="0.35">
      <c r="B157" s="32" t="s">
        <v>2</v>
      </c>
      <c r="C157" s="141" t="s">
        <v>38</v>
      </c>
      <c r="D157" s="148"/>
      <c r="E157" s="148"/>
      <c r="F157" s="148"/>
      <c r="G157" s="148"/>
      <c r="H157" s="149"/>
    </row>
    <row r="158" spans="2:9" ht="51" customHeight="1" x14ac:dyDescent="0.35">
      <c r="B158" s="33">
        <v>1</v>
      </c>
      <c r="C158" s="34" t="s">
        <v>195</v>
      </c>
      <c r="D158" s="34" t="s">
        <v>41</v>
      </c>
      <c r="E158" s="34" t="s">
        <v>102</v>
      </c>
      <c r="F158" s="35">
        <f>F156</f>
        <v>201000</v>
      </c>
      <c r="G158" s="4"/>
      <c r="H158" s="36">
        <f t="shared" ref="H158" si="20">ROUND(F158*G158/1000,2)</f>
        <v>0</v>
      </c>
    </row>
    <row r="159" spans="2:9" ht="15.75" customHeight="1" x14ac:dyDescent="0.35">
      <c r="B159" s="41"/>
      <c r="C159" s="42"/>
      <c r="D159" s="42"/>
      <c r="E159" s="42"/>
      <c r="F159" s="43"/>
      <c r="G159" s="44"/>
      <c r="H159" s="45"/>
    </row>
    <row r="160" spans="2:9" s="25" customFormat="1" ht="20.149999999999999" customHeight="1" x14ac:dyDescent="0.35">
      <c r="B160" s="26" t="s">
        <v>128</v>
      </c>
      <c r="C160" s="27"/>
      <c r="D160" s="27"/>
      <c r="E160" s="27"/>
      <c r="F160" s="27"/>
      <c r="G160" s="27"/>
      <c r="H160" s="27"/>
    </row>
    <row r="161" spans="2:8" ht="29" x14ac:dyDescent="0.35">
      <c r="B161" s="28" t="s">
        <v>31</v>
      </c>
      <c r="C161" s="29" t="s">
        <v>7</v>
      </c>
      <c r="D161" s="28" t="s">
        <v>3</v>
      </c>
      <c r="E161" s="28" t="s">
        <v>4</v>
      </c>
      <c r="F161" s="30" t="s">
        <v>5</v>
      </c>
      <c r="G161" s="31" t="s">
        <v>10</v>
      </c>
      <c r="H161" s="31" t="s">
        <v>69</v>
      </c>
    </row>
    <row r="162" spans="2:8" x14ac:dyDescent="0.35">
      <c r="B162" s="29">
        <v>1</v>
      </c>
      <c r="C162" s="29">
        <v>2</v>
      </c>
      <c r="D162" s="28">
        <v>3</v>
      </c>
      <c r="E162" s="28">
        <v>4</v>
      </c>
      <c r="F162" s="29">
        <v>5</v>
      </c>
      <c r="G162" s="29">
        <v>6</v>
      </c>
      <c r="H162" s="29">
        <v>7</v>
      </c>
    </row>
    <row r="163" spans="2:8" x14ac:dyDescent="0.35">
      <c r="B163" s="32" t="s">
        <v>1</v>
      </c>
      <c r="C163" s="141" t="s">
        <v>20</v>
      </c>
      <c r="D163" s="142"/>
      <c r="E163" s="142"/>
      <c r="F163" s="142"/>
      <c r="G163" s="142"/>
      <c r="H163" s="143"/>
    </row>
    <row r="164" spans="2:8" ht="102" customHeight="1" x14ac:dyDescent="0.35">
      <c r="B164" s="33">
        <v>1</v>
      </c>
      <c r="C164" s="39" t="s">
        <v>196</v>
      </c>
      <c r="D164" s="46" t="s">
        <v>30</v>
      </c>
      <c r="E164" s="34" t="s">
        <v>102</v>
      </c>
      <c r="F164" s="37">
        <v>1101600</v>
      </c>
      <c r="G164" s="5"/>
      <c r="H164" s="36">
        <f>ROUND(F164*G164/1000,2)</f>
        <v>0</v>
      </c>
    </row>
    <row r="165" spans="2:8" x14ac:dyDescent="0.35">
      <c r="B165" s="32" t="s">
        <v>2</v>
      </c>
      <c r="C165" s="141" t="s">
        <v>38</v>
      </c>
      <c r="D165" s="142"/>
      <c r="E165" s="142"/>
      <c r="F165" s="142"/>
      <c r="G165" s="142"/>
      <c r="H165" s="143"/>
    </row>
    <row r="166" spans="2:8" ht="51" customHeight="1" x14ac:dyDescent="0.35">
      <c r="B166" s="33">
        <v>1</v>
      </c>
      <c r="C166" s="39" t="s">
        <v>196</v>
      </c>
      <c r="D166" s="34" t="s">
        <v>41</v>
      </c>
      <c r="E166" s="34" t="s">
        <v>102</v>
      </c>
      <c r="F166" s="37">
        <v>1101600</v>
      </c>
      <c r="G166" s="4"/>
      <c r="H166" s="36">
        <f>ROUND(F166*G166/1000,2)</f>
        <v>0</v>
      </c>
    </row>
    <row r="167" spans="2:8" x14ac:dyDescent="0.35">
      <c r="B167" s="41"/>
      <c r="C167" s="50"/>
      <c r="D167" s="42"/>
      <c r="E167" s="42"/>
      <c r="F167" s="43"/>
      <c r="G167" s="44"/>
      <c r="H167" s="45"/>
    </row>
    <row r="168" spans="2:8" s="25" customFormat="1" ht="20.149999999999999" customHeight="1" x14ac:dyDescent="0.35">
      <c r="B168" s="26" t="s">
        <v>129</v>
      </c>
      <c r="C168" s="27"/>
      <c r="D168" s="27"/>
      <c r="E168" s="27"/>
      <c r="F168" s="27"/>
      <c r="G168" s="27"/>
      <c r="H168" s="27"/>
    </row>
    <row r="169" spans="2:8" ht="29" x14ac:dyDescent="0.35">
      <c r="B169" s="28" t="s">
        <v>31</v>
      </c>
      <c r="C169" s="29" t="s">
        <v>7</v>
      </c>
      <c r="D169" s="28" t="s">
        <v>3</v>
      </c>
      <c r="E169" s="28" t="s">
        <v>4</v>
      </c>
      <c r="F169" s="30" t="s">
        <v>5</v>
      </c>
      <c r="G169" s="31" t="s">
        <v>10</v>
      </c>
      <c r="H169" s="31" t="s">
        <v>69</v>
      </c>
    </row>
    <row r="170" spans="2:8" x14ac:dyDescent="0.35">
      <c r="B170" s="29">
        <v>1</v>
      </c>
      <c r="C170" s="29">
        <v>2</v>
      </c>
      <c r="D170" s="28">
        <v>3</v>
      </c>
      <c r="E170" s="28">
        <v>4</v>
      </c>
      <c r="F170" s="29">
        <v>5</v>
      </c>
      <c r="G170" s="29">
        <v>6</v>
      </c>
      <c r="H170" s="29">
        <v>7</v>
      </c>
    </row>
    <row r="171" spans="2:8" x14ac:dyDescent="0.35">
      <c r="B171" s="32" t="s">
        <v>1</v>
      </c>
      <c r="C171" s="141" t="s">
        <v>20</v>
      </c>
      <c r="D171" s="142"/>
      <c r="E171" s="142"/>
      <c r="F171" s="142"/>
      <c r="G171" s="142"/>
      <c r="H171" s="143"/>
    </row>
    <row r="172" spans="2:8" ht="87" x14ac:dyDescent="0.35">
      <c r="B172" s="33">
        <v>1</v>
      </c>
      <c r="C172" s="34" t="s">
        <v>233</v>
      </c>
      <c r="D172" s="46" t="s">
        <v>30</v>
      </c>
      <c r="E172" s="34" t="s">
        <v>102</v>
      </c>
      <c r="F172" s="35">
        <v>415800</v>
      </c>
      <c r="G172" s="5"/>
      <c r="H172" s="36">
        <f>ROUND(F172*G172/1000,2)</f>
        <v>0</v>
      </c>
    </row>
    <row r="173" spans="2:8" x14ac:dyDescent="0.35">
      <c r="B173" s="32" t="s">
        <v>2</v>
      </c>
      <c r="C173" s="141" t="s">
        <v>38</v>
      </c>
      <c r="D173" s="148"/>
      <c r="E173" s="148"/>
      <c r="F173" s="148"/>
      <c r="G173" s="148"/>
      <c r="H173" s="149"/>
    </row>
    <row r="174" spans="2:8" ht="51" customHeight="1" x14ac:dyDescent="0.35">
      <c r="B174" s="33">
        <v>1</v>
      </c>
      <c r="C174" s="34" t="s">
        <v>233</v>
      </c>
      <c r="D174" s="34" t="s">
        <v>41</v>
      </c>
      <c r="E174" s="34" t="s">
        <v>102</v>
      </c>
      <c r="F174" s="37">
        <f>F172</f>
        <v>415800</v>
      </c>
      <c r="G174" s="4"/>
      <c r="H174" s="36">
        <f t="shared" ref="H174" si="21">ROUND(F174*G174/1000,2)</f>
        <v>0</v>
      </c>
    </row>
    <row r="175" spans="2:8" ht="15" customHeight="1" x14ac:dyDescent="0.35">
      <c r="B175" s="41"/>
      <c r="C175" s="50"/>
      <c r="D175" s="42"/>
      <c r="E175" s="42"/>
      <c r="F175" s="43"/>
      <c r="G175" s="44"/>
      <c r="H175" s="45"/>
    </row>
    <row r="176" spans="2:8" s="25" customFormat="1" ht="20.149999999999999" customHeight="1" x14ac:dyDescent="0.35">
      <c r="B176" s="26" t="s">
        <v>130</v>
      </c>
      <c r="C176" s="27"/>
      <c r="D176" s="27"/>
      <c r="E176" s="27"/>
      <c r="F176" s="27"/>
      <c r="G176" s="27"/>
      <c r="H176" s="27"/>
    </row>
    <row r="177" spans="2:8" ht="29" x14ac:dyDescent="0.35">
      <c r="B177" s="28" t="s">
        <v>31</v>
      </c>
      <c r="C177" s="29" t="s">
        <v>7</v>
      </c>
      <c r="D177" s="28" t="s">
        <v>3</v>
      </c>
      <c r="E177" s="28" t="s">
        <v>4</v>
      </c>
      <c r="F177" s="30" t="s">
        <v>5</v>
      </c>
      <c r="G177" s="31" t="s">
        <v>10</v>
      </c>
      <c r="H177" s="31" t="s">
        <v>69</v>
      </c>
    </row>
    <row r="178" spans="2:8" x14ac:dyDescent="0.35">
      <c r="B178" s="29">
        <v>1</v>
      </c>
      <c r="C178" s="29">
        <v>2</v>
      </c>
      <c r="D178" s="28">
        <v>3</v>
      </c>
      <c r="E178" s="28">
        <v>4</v>
      </c>
      <c r="F178" s="29">
        <v>5</v>
      </c>
      <c r="G178" s="29">
        <v>6</v>
      </c>
      <c r="H178" s="29">
        <v>7</v>
      </c>
    </row>
    <row r="179" spans="2:8" x14ac:dyDescent="0.35">
      <c r="B179" s="32" t="s">
        <v>1</v>
      </c>
      <c r="C179" s="141" t="s">
        <v>20</v>
      </c>
      <c r="D179" s="142"/>
      <c r="E179" s="142"/>
      <c r="F179" s="142"/>
      <c r="G179" s="142"/>
      <c r="H179" s="143"/>
    </row>
    <row r="180" spans="2:8" ht="68.25" customHeight="1" x14ac:dyDescent="0.35">
      <c r="B180" s="33">
        <v>1</v>
      </c>
      <c r="C180" s="34" t="s">
        <v>197</v>
      </c>
      <c r="D180" s="146" t="s">
        <v>30</v>
      </c>
      <c r="E180" s="146" t="s">
        <v>102</v>
      </c>
      <c r="F180" s="35">
        <v>282600</v>
      </c>
      <c r="G180" s="5"/>
      <c r="H180" s="36">
        <f>ROUND(F180*G180/1000,2)</f>
        <v>0</v>
      </c>
    </row>
    <row r="181" spans="2:8" ht="36.75" customHeight="1" x14ac:dyDescent="0.35">
      <c r="B181" s="33">
        <v>2</v>
      </c>
      <c r="C181" s="34" t="s">
        <v>116</v>
      </c>
      <c r="D181" s="147"/>
      <c r="E181" s="147"/>
      <c r="F181" s="37">
        <v>21630</v>
      </c>
      <c r="G181" s="5"/>
      <c r="H181" s="36">
        <f t="shared" ref="H181" si="22">ROUND(F181*G181/1000,2)</f>
        <v>0</v>
      </c>
    </row>
    <row r="182" spans="2:8" x14ac:dyDescent="0.35">
      <c r="B182" s="32" t="s">
        <v>2</v>
      </c>
      <c r="C182" s="141" t="s">
        <v>38</v>
      </c>
      <c r="D182" s="148"/>
      <c r="E182" s="148"/>
      <c r="F182" s="148"/>
      <c r="G182" s="148"/>
      <c r="H182" s="149"/>
    </row>
    <row r="183" spans="2:8" ht="46.5" customHeight="1" x14ac:dyDescent="0.35">
      <c r="B183" s="33">
        <v>1</v>
      </c>
      <c r="C183" s="34" t="s">
        <v>197</v>
      </c>
      <c r="D183" s="34" t="s">
        <v>41</v>
      </c>
      <c r="E183" s="34" t="s">
        <v>102</v>
      </c>
      <c r="F183" s="35">
        <f>F180</f>
        <v>282600</v>
      </c>
      <c r="G183" s="4"/>
      <c r="H183" s="36">
        <f t="shared" ref="H183" si="23">ROUND(F183*G183/1000,2)</f>
        <v>0</v>
      </c>
    </row>
    <row r="184" spans="2:8" x14ac:dyDescent="0.35">
      <c r="B184" s="32" t="s">
        <v>29</v>
      </c>
      <c r="C184" s="141" t="s">
        <v>21</v>
      </c>
      <c r="D184" s="148"/>
      <c r="E184" s="148"/>
      <c r="F184" s="148"/>
      <c r="G184" s="148"/>
      <c r="H184" s="149"/>
    </row>
    <row r="185" spans="2:8" ht="46.5" customHeight="1" x14ac:dyDescent="0.35">
      <c r="B185" s="33">
        <v>1</v>
      </c>
      <c r="C185" s="34" t="s">
        <v>84</v>
      </c>
      <c r="D185" s="34" t="s">
        <v>113</v>
      </c>
      <c r="E185" s="34" t="s">
        <v>102</v>
      </c>
      <c r="F185" s="37">
        <v>7600</v>
      </c>
      <c r="G185" s="4"/>
      <c r="H185" s="36">
        <f>ROUND(F185*G185/1000,2)</f>
        <v>0</v>
      </c>
    </row>
    <row r="186" spans="2:8" ht="15" customHeight="1" x14ac:dyDescent="0.35">
      <c r="B186" s="41"/>
      <c r="C186" s="50"/>
      <c r="D186" s="42"/>
      <c r="E186" s="42"/>
      <c r="F186" s="43"/>
      <c r="G186" s="44"/>
      <c r="H186" s="45"/>
    </row>
    <row r="187" spans="2:8" s="25" customFormat="1" ht="20.149999999999999" customHeight="1" x14ac:dyDescent="0.35">
      <c r="B187" s="26" t="s">
        <v>131</v>
      </c>
      <c r="C187" s="27"/>
      <c r="D187" s="27"/>
      <c r="E187" s="27"/>
      <c r="F187" s="27"/>
      <c r="G187" s="27"/>
      <c r="H187" s="27"/>
    </row>
    <row r="188" spans="2:8" ht="29" x14ac:dyDescent="0.35">
      <c r="B188" s="28" t="s">
        <v>31</v>
      </c>
      <c r="C188" s="29" t="s">
        <v>7</v>
      </c>
      <c r="D188" s="28" t="s">
        <v>3</v>
      </c>
      <c r="E188" s="28" t="s">
        <v>4</v>
      </c>
      <c r="F188" s="30" t="s">
        <v>5</v>
      </c>
      <c r="G188" s="31" t="s">
        <v>10</v>
      </c>
      <c r="H188" s="31" t="s">
        <v>69</v>
      </c>
    </row>
    <row r="189" spans="2:8" x14ac:dyDescent="0.35">
      <c r="B189" s="29">
        <v>1</v>
      </c>
      <c r="C189" s="29">
        <v>2</v>
      </c>
      <c r="D189" s="28">
        <v>3</v>
      </c>
      <c r="E189" s="28">
        <v>4</v>
      </c>
      <c r="F189" s="29">
        <v>5</v>
      </c>
      <c r="G189" s="29">
        <v>6</v>
      </c>
      <c r="H189" s="29">
        <v>7</v>
      </c>
    </row>
    <row r="190" spans="2:8" x14ac:dyDescent="0.35">
      <c r="B190" s="32" t="s">
        <v>1</v>
      </c>
      <c r="C190" s="141" t="s">
        <v>20</v>
      </c>
      <c r="D190" s="142"/>
      <c r="E190" s="142"/>
      <c r="F190" s="142"/>
      <c r="G190" s="142"/>
      <c r="H190" s="143"/>
    </row>
    <row r="191" spans="2:8" ht="102" customHeight="1" x14ac:dyDescent="0.35">
      <c r="B191" s="33">
        <v>1</v>
      </c>
      <c r="C191" s="34" t="s">
        <v>198</v>
      </c>
      <c r="D191" s="46" t="s">
        <v>30</v>
      </c>
      <c r="E191" s="34" t="s">
        <v>102</v>
      </c>
      <c r="F191" s="35">
        <v>181800</v>
      </c>
      <c r="G191" s="5"/>
      <c r="H191" s="36">
        <f>ROUND(F191*G191/1000,2)</f>
        <v>0</v>
      </c>
    </row>
    <row r="192" spans="2:8" x14ac:dyDescent="0.35">
      <c r="B192" s="32" t="s">
        <v>2</v>
      </c>
      <c r="C192" s="141" t="s">
        <v>38</v>
      </c>
      <c r="D192" s="148"/>
      <c r="E192" s="148"/>
      <c r="F192" s="148"/>
      <c r="G192" s="148"/>
      <c r="H192" s="149"/>
    </row>
    <row r="193" spans="2:8" ht="51" customHeight="1" x14ac:dyDescent="0.35">
      <c r="B193" s="33">
        <v>1</v>
      </c>
      <c r="C193" s="34" t="s">
        <v>198</v>
      </c>
      <c r="D193" s="34" t="s">
        <v>41</v>
      </c>
      <c r="E193" s="34" t="s">
        <v>102</v>
      </c>
      <c r="F193" s="37">
        <f>F191</f>
        <v>181800</v>
      </c>
      <c r="G193" s="4"/>
      <c r="H193" s="36">
        <f t="shared" ref="H193" si="24">ROUND(F193*G193/1000,2)</f>
        <v>0</v>
      </c>
    </row>
    <row r="194" spans="2:8" ht="15" customHeight="1" x14ac:dyDescent="0.35">
      <c r="B194" s="41"/>
      <c r="C194" s="50"/>
      <c r="D194" s="42"/>
      <c r="E194" s="42"/>
      <c r="F194" s="43"/>
      <c r="G194" s="44"/>
      <c r="H194" s="45"/>
    </row>
    <row r="195" spans="2:8" s="25" customFormat="1" ht="20.149999999999999" customHeight="1" x14ac:dyDescent="0.35">
      <c r="B195" s="40" t="s">
        <v>132</v>
      </c>
      <c r="C195" s="27"/>
      <c r="D195" s="27"/>
      <c r="E195" s="27"/>
      <c r="F195" s="27"/>
      <c r="G195" s="27"/>
      <c r="H195" s="27"/>
    </row>
    <row r="196" spans="2:8" ht="29" x14ac:dyDescent="0.35">
      <c r="B196" s="28" t="s">
        <v>31</v>
      </c>
      <c r="C196" s="29" t="s">
        <v>7</v>
      </c>
      <c r="D196" s="28" t="s">
        <v>3</v>
      </c>
      <c r="E196" s="28" t="s">
        <v>4</v>
      </c>
      <c r="F196" s="30" t="s">
        <v>5</v>
      </c>
      <c r="G196" s="31" t="s">
        <v>10</v>
      </c>
      <c r="H196" s="31" t="s">
        <v>69</v>
      </c>
    </row>
    <row r="197" spans="2:8" x14ac:dyDescent="0.35">
      <c r="B197" s="29">
        <v>1</v>
      </c>
      <c r="C197" s="29">
        <v>2</v>
      </c>
      <c r="D197" s="28">
        <v>3</v>
      </c>
      <c r="E197" s="28">
        <v>4</v>
      </c>
      <c r="F197" s="29">
        <v>5</v>
      </c>
      <c r="G197" s="29">
        <v>6</v>
      </c>
      <c r="H197" s="29">
        <v>7</v>
      </c>
    </row>
    <row r="198" spans="2:8" x14ac:dyDescent="0.35">
      <c r="B198" s="32" t="s">
        <v>1</v>
      </c>
      <c r="C198" s="141" t="s">
        <v>20</v>
      </c>
      <c r="D198" s="142"/>
      <c r="E198" s="142"/>
      <c r="F198" s="142"/>
      <c r="G198" s="142"/>
      <c r="H198" s="143"/>
    </row>
    <row r="199" spans="2:8" ht="51" customHeight="1" x14ac:dyDescent="0.35">
      <c r="B199" s="33">
        <v>1</v>
      </c>
      <c r="C199" s="38" t="s">
        <v>234</v>
      </c>
      <c r="D199" s="146" t="s">
        <v>30</v>
      </c>
      <c r="E199" s="151" t="s">
        <v>133</v>
      </c>
      <c r="F199" s="35">
        <v>85000</v>
      </c>
      <c r="G199" s="5"/>
      <c r="H199" s="36">
        <f>ROUND(F199*G199/1000,2)</f>
        <v>0</v>
      </c>
    </row>
    <row r="200" spans="2:8" ht="51" customHeight="1" x14ac:dyDescent="0.35">
      <c r="B200" s="33">
        <v>2</v>
      </c>
      <c r="C200" s="38" t="s">
        <v>199</v>
      </c>
      <c r="D200" s="147"/>
      <c r="E200" s="151"/>
      <c r="F200" s="37">
        <v>125000</v>
      </c>
      <c r="G200" s="5"/>
      <c r="H200" s="36">
        <f t="shared" ref="H200:H202" si="25">ROUND(F200*G200/1000,2)</f>
        <v>0</v>
      </c>
    </row>
    <row r="201" spans="2:8" ht="51" customHeight="1" x14ac:dyDescent="0.35">
      <c r="B201" s="33">
        <v>3</v>
      </c>
      <c r="C201" s="38" t="s">
        <v>200</v>
      </c>
      <c r="D201" s="147"/>
      <c r="E201" s="151"/>
      <c r="F201" s="37">
        <v>85000</v>
      </c>
      <c r="G201" s="4"/>
      <c r="H201" s="36">
        <f t="shared" si="25"/>
        <v>0</v>
      </c>
    </row>
    <row r="202" spans="2:8" ht="51" customHeight="1" x14ac:dyDescent="0.35">
      <c r="B202" s="33">
        <v>4</v>
      </c>
      <c r="C202" s="34" t="s">
        <v>235</v>
      </c>
      <c r="D202" s="150"/>
      <c r="E202" s="151"/>
      <c r="F202" s="37">
        <v>15000</v>
      </c>
      <c r="G202" s="4"/>
      <c r="H202" s="36">
        <f t="shared" si="25"/>
        <v>0</v>
      </c>
    </row>
    <row r="203" spans="2:8" ht="15" customHeight="1" x14ac:dyDescent="0.35">
      <c r="B203" s="41"/>
      <c r="C203" s="50"/>
      <c r="D203" s="42"/>
      <c r="E203" s="42"/>
      <c r="F203" s="43"/>
      <c r="G203" s="44"/>
      <c r="H203" s="45"/>
    </row>
    <row r="204" spans="2:8" s="25" customFormat="1" ht="20.149999999999999" customHeight="1" x14ac:dyDescent="0.35">
      <c r="B204" s="26" t="s">
        <v>134</v>
      </c>
      <c r="C204" s="27"/>
      <c r="D204" s="27"/>
      <c r="E204" s="27"/>
      <c r="F204" s="27"/>
      <c r="G204" s="27"/>
      <c r="H204" s="27"/>
    </row>
    <row r="205" spans="2:8" ht="29" x14ac:dyDescent="0.35">
      <c r="B205" s="28" t="s">
        <v>31</v>
      </c>
      <c r="C205" s="29" t="s">
        <v>7</v>
      </c>
      <c r="D205" s="28" t="s">
        <v>3</v>
      </c>
      <c r="E205" s="28" t="s">
        <v>4</v>
      </c>
      <c r="F205" s="30" t="s">
        <v>5</v>
      </c>
      <c r="G205" s="31" t="s">
        <v>10</v>
      </c>
      <c r="H205" s="31" t="s">
        <v>69</v>
      </c>
    </row>
    <row r="206" spans="2:8" x14ac:dyDescent="0.35">
      <c r="B206" s="29">
        <v>1</v>
      </c>
      <c r="C206" s="29">
        <v>2</v>
      </c>
      <c r="D206" s="28">
        <v>3</v>
      </c>
      <c r="E206" s="28">
        <v>4</v>
      </c>
      <c r="F206" s="29">
        <v>5</v>
      </c>
      <c r="G206" s="29">
        <v>6</v>
      </c>
      <c r="H206" s="29">
        <v>7</v>
      </c>
    </row>
    <row r="207" spans="2:8" x14ac:dyDescent="0.35">
      <c r="B207" s="32" t="s">
        <v>1</v>
      </c>
      <c r="C207" s="141" t="s">
        <v>20</v>
      </c>
      <c r="D207" s="142"/>
      <c r="E207" s="142"/>
      <c r="F207" s="142"/>
      <c r="G207" s="142"/>
      <c r="H207" s="143"/>
    </row>
    <row r="208" spans="2:8" ht="102" customHeight="1" x14ac:dyDescent="0.35">
      <c r="B208" s="33">
        <v>1</v>
      </c>
      <c r="C208" s="34" t="s">
        <v>201</v>
      </c>
      <c r="D208" s="34" t="s">
        <v>30</v>
      </c>
      <c r="E208" s="34" t="s">
        <v>102</v>
      </c>
      <c r="F208" s="35">
        <v>5000</v>
      </c>
      <c r="G208" s="4"/>
      <c r="H208" s="36">
        <f>ROUND(F208*G208/1000,2)</f>
        <v>0</v>
      </c>
    </row>
    <row r="209" spans="2:8" ht="15" customHeight="1" x14ac:dyDescent="0.35">
      <c r="B209" s="41"/>
      <c r="C209" s="42"/>
      <c r="D209" s="42"/>
      <c r="E209" s="42"/>
      <c r="F209" s="43"/>
      <c r="G209" s="44"/>
      <c r="H209" s="45"/>
    </row>
    <row r="210" spans="2:8" s="25" customFormat="1" ht="20.149999999999999" customHeight="1" x14ac:dyDescent="0.35">
      <c r="B210" s="26" t="s">
        <v>202</v>
      </c>
      <c r="C210" s="27"/>
      <c r="D210" s="27"/>
      <c r="E210" s="27"/>
      <c r="F210" s="27"/>
      <c r="G210" s="27"/>
      <c r="H210" s="27"/>
    </row>
    <row r="211" spans="2:8" ht="29" x14ac:dyDescent="0.35">
      <c r="B211" s="28" t="s">
        <v>31</v>
      </c>
      <c r="C211" s="29" t="s">
        <v>7</v>
      </c>
      <c r="D211" s="28" t="s">
        <v>3</v>
      </c>
      <c r="E211" s="28" t="s">
        <v>4</v>
      </c>
      <c r="F211" s="30" t="s">
        <v>5</v>
      </c>
      <c r="G211" s="31" t="s">
        <v>10</v>
      </c>
      <c r="H211" s="31" t="s">
        <v>69</v>
      </c>
    </row>
    <row r="212" spans="2:8" x14ac:dyDescent="0.35">
      <c r="B212" s="29">
        <v>1</v>
      </c>
      <c r="C212" s="29">
        <v>2</v>
      </c>
      <c r="D212" s="28">
        <v>3</v>
      </c>
      <c r="E212" s="28">
        <v>4</v>
      </c>
      <c r="F212" s="29">
        <v>5</v>
      </c>
      <c r="G212" s="29">
        <v>6</v>
      </c>
      <c r="H212" s="29">
        <v>7</v>
      </c>
    </row>
    <row r="213" spans="2:8" x14ac:dyDescent="0.35">
      <c r="B213" s="32" t="s">
        <v>1</v>
      </c>
      <c r="C213" s="141" t="s">
        <v>20</v>
      </c>
      <c r="D213" s="142"/>
      <c r="E213" s="142"/>
      <c r="F213" s="142"/>
      <c r="G213" s="142"/>
      <c r="H213" s="143"/>
    </row>
    <row r="214" spans="2:8" ht="102" customHeight="1" x14ac:dyDescent="0.35">
      <c r="B214" s="33">
        <v>1</v>
      </c>
      <c r="C214" s="53" t="s">
        <v>236</v>
      </c>
      <c r="D214" s="46" t="s">
        <v>30</v>
      </c>
      <c r="E214" s="34" t="s">
        <v>102</v>
      </c>
      <c r="F214" s="35">
        <v>266400</v>
      </c>
      <c r="G214" s="5"/>
      <c r="H214" s="36">
        <f>ROUND(F214*G214/1000,2)</f>
        <v>0</v>
      </c>
    </row>
    <row r="215" spans="2:8" x14ac:dyDescent="0.35">
      <c r="B215" s="32" t="s">
        <v>2</v>
      </c>
      <c r="C215" s="141" t="s">
        <v>21</v>
      </c>
      <c r="D215" s="148"/>
      <c r="E215" s="148"/>
      <c r="F215" s="148"/>
      <c r="G215" s="148"/>
      <c r="H215" s="149"/>
    </row>
    <row r="216" spans="2:8" ht="51" customHeight="1" x14ac:dyDescent="0.35">
      <c r="B216" s="33">
        <v>1</v>
      </c>
      <c r="C216" s="53" t="s">
        <v>236</v>
      </c>
      <c r="D216" s="34" t="s">
        <v>113</v>
      </c>
      <c r="E216" s="34" t="s">
        <v>102</v>
      </c>
      <c r="F216" s="35">
        <f>F214</f>
        <v>266400</v>
      </c>
      <c r="G216" s="4"/>
      <c r="H216" s="36">
        <f t="shared" ref="H216" si="26">ROUND(F216*G216/1000,2)</f>
        <v>0</v>
      </c>
    </row>
    <row r="217" spans="2:8" ht="15" customHeight="1" x14ac:dyDescent="0.35">
      <c r="B217" s="41"/>
      <c r="C217" s="50"/>
      <c r="D217" s="42"/>
      <c r="E217" s="42"/>
      <c r="F217" s="43"/>
      <c r="G217" s="44"/>
      <c r="H217" s="45"/>
    </row>
    <row r="218" spans="2:8" s="25" customFormat="1" ht="20.149999999999999" customHeight="1" x14ac:dyDescent="0.35">
      <c r="B218" s="26" t="s">
        <v>203</v>
      </c>
      <c r="C218" s="27"/>
      <c r="D218" s="27"/>
      <c r="E218" s="27"/>
      <c r="F218" s="27"/>
      <c r="G218" s="27"/>
      <c r="H218" s="27"/>
    </row>
    <row r="219" spans="2:8" ht="29" x14ac:dyDescent="0.35">
      <c r="B219" s="28" t="s">
        <v>31</v>
      </c>
      <c r="C219" s="29" t="s">
        <v>7</v>
      </c>
      <c r="D219" s="28" t="s">
        <v>3</v>
      </c>
      <c r="E219" s="28" t="s">
        <v>4</v>
      </c>
      <c r="F219" s="30" t="s">
        <v>5</v>
      </c>
      <c r="G219" s="31" t="s">
        <v>10</v>
      </c>
      <c r="H219" s="31" t="s">
        <v>69</v>
      </c>
    </row>
    <row r="220" spans="2:8" x14ac:dyDescent="0.35">
      <c r="B220" s="29">
        <v>1</v>
      </c>
      <c r="C220" s="29">
        <v>2</v>
      </c>
      <c r="D220" s="28">
        <v>3</v>
      </c>
      <c r="E220" s="28">
        <v>4</v>
      </c>
      <c r="F220" s="29">
        <v>5</v>
      </c>
      <c r="G220" s="29">
        <v>6</v>
      </c>
      <c r="H220" s="29">
        <v>7</v>
      </c>
    </row>
    <row r="221" spans="2:8" x14ac:dyDescent="0.35">
      <c r="B221" s="32" t="s">
        <v>1</v>
      </c>
      <c r="C221" s="141" t="s">
        <v>20</v>
      </c>
      <c r="D221" s="142"/>
      <c r="E221" s="142"/>
      <c r="F221" s="142"/>
      <c r="G221" s="142"/>
      <c r="H221" s="143"/>
    </row>
    <row r="222" spans="2:8" ht="102" customHeight="1" x14ac:dyDescent="0.35">
      <c r="B222" s="33">
        <v>1</v>
      </c>
      <c r="C222" s="53" t="s">
        <v>237</v>
      </c>
      <c r="D222" s="54" t="s">
        <v>30</v>
      </c>
      <c r="E222" s="34" t="s">
        <v>102</v>
      </c>
      <c r="F222" s="55">
        <v>113780</v>
      </c>
      <c r="G222" s="5"/>
      <c r="H222" s="36">
        <f>ROUND(F222*G222/1000,2)</f>
        <v>0</v>
      </c>
    </row>
    <row r="223" spans="2:8" x14ac:dyDescent="0.35">
      <c r="B223" s="32" t="s">
        <v>2</v>
      </c>
      <c r="C223" s="141" t="s">
        <v>21</v>
      </c>
      <c r="D223" s="148"/>
      <c r="E223" s="148"/>
      <c r="F223" s="148"/>
      <c r="G223" s="148"/>
      <c r="H223" s="149"/>
    </row>
    <row r="224" spans="2:8" ht="51" customHeight="1" x14ac:dyDescent="0.35">
      <c r="B224" s="33">
        <v>1</v>
      </c>
      <c r="C224" s="53" t="s">
        <v>237</v>
      </c>
      <c r="D224" s="34" t="s">
        <v>113</v>
      </c>
      <c r="E224" s="34" t="s">
        <v>102</v>
      </c>
      <c r="F224" s="37">
        <f>F222</f>
        <v>113780</v>
      </c>
      <c r="G224" s="4"/>
      <c r="H224" s="36">
        <f t="shared" ref="H224" si="27">ROUND(F224*G224/1000,2)</f>
        <v>0</v>
      </c>
    </row>
    <row r="225" spans="2:8" ht="15" customHeight="1" x14ac:dyDescent="0.35">
      <c r="B225" s="41"/>
      <c r="C225" s="50"/>
      <c r="D225" s="42"/>
      <c r="E225" s="42"/>
      <c r="F225" s="43"/>
      <c r="G225" s="44"/>
      <c r="H225" s="45"/>
    </row>
    <row r="226" spans="2:8" s="25" customFormat="1" ht="20.149999999999999" customHeight="1" x14ac:dyDescent="0.35">
      <c r="B226" s="26" t="s">
        <v>204</v>
      </c>
      <c r="C226" s="27"/>
      <c r="D226" s="27"/>
      <c r="E226" s="27"/>
      <c r="F226" s="27"/>
      <c r="G226" s="27"/>
      <c r="H226" s="27"/>
    </row>
    <row r="227" spans="2:8" ht="29" x14ac:dyDescent="0.35">
      <c r="B227" s="28" t="s">
        <v>31</v>
      </c>
      <c r="C227" s="29" t="s">
        <v>7</v>
      </c>
      <c r="D227" s="28" t="s">
        <v>3</v>
      </c>
      <c r="E227" s="28" t="s">
        <v>4</v>
      </c>
      <c r="F227" s="30" t="s">
        <v>5</v>
      </c>
      <c r="G227" s="31" t="s">
        <v>10</v>
      </c>
      <c r="H227" s="31" t="s">
        <v>69</v>
      </c>
    </row>
    <row r="228" spans="2:8" x14ac:dyDescent="0.35">
      <c r="B228" s="29">
        <v>1</v>
      </c>
      <c r="C228" s="29">
        <v>2</v>
      </c>
      <c r="D228" s="28">
        <v>3</v>
      </c>
      <c r="E228" s="28">
        <v>4</v>
      </c>
      <c r="F228" s="29">
        <v>5</v>
      </c>
      <c r="G228" s="29">
        <v>6</v>
      </c>
      <c r="H228" s="29">
        <v>7</v>
      </c>
    </row>
    <row r="229" spans="2:8" x14ac:dyDescent="0.35">
      <c r="B229" s="32" t="s">
        <v>1</v>
      </c>
      <c r="C229" s="141" t="s">
        <v>20</v>
      </c>
      <c r="D229" s="142"/>
      <c r="E229" s="142"/>
      <c r="F229" s="142"/>
      <c r="G229" s="142"/>
      <c r="H229" s="143"/>
    </row>
    <row r="230" spans="2:8" ht="102" customHeight="1" x14ac:dyDescent="0.35">
      <c r="B230" s="33">
        <v>1</v>
      </c>
      <c r="C230" s="53" t="s">
        <v>135</v>
      </c>
      <c r="D230" s="34" t="s">
        <v>30</v>
      </c>
      <c r="E230" s="34" t="s">
        <v>102</v>
      </c>
      <c r="F230" s="37">
        <v>79000</v>
      </c>
      <c r="G230" s="4"/>
      <c r="H230" s="36">
        <f>ROUND(F230*G230/1000,2)</f>
        <v>0</v>
      </c>
    </row>
    <row r="231" spans="2:8" ht="15" customHeight="1" x14ac:dyDescent="0.35">
      <c r="B231" s="41"/>
      <c r="C231" s="42"/>
      <c r="D231" s="42"/>
      <c r="E231" s="42"/>
      <c r="F231" s="43"/>
      <c r="G231" s="44"/>
      <c r="H231" s="45"/>
    </row>
    <row r="232" spans="2:8" s="25" customFormat="1" ht="20.149999999999999" customHeight="1" x14ac:dyDescent="0.35">
      <c r="B232" s="26" t="s">
        <v>205</v>
      </c>
      <c r="C232" s="27"/>
      <c r="D232" s="27"/>
      <c r="E232" s="27"/>
      <c r="F232" s="27"/>
      <c r="G232" s="27"/>
      <c r="H232" s="27"/>
    </row>
    <row r="233" spans="2:8" ht="29" x14ac:dyDescent="0.35">
      <c r="B233" s="28" t="s">
        <v>31</v>
      </c>
      <c r="C233" s="29" t="s">
        <v>7</v>
      </c>
      <c r="D233" s="28" t="s">
        <v>3</v>
      </c>
      <c r="E233" s="28" t="s">
        <v>4</v>
      </c>
      <c r="F233" s="30" t="s">
        <v>5</v>
      </c>
      <c r="G233" s="31" t="s">
        <v>10</v>
      </c>
      <c r="H233" s="31" t="s">
        <v>69</v>
      </c>
    </row>
    <row r="234" spans="2:8" x14ac:dyDescent="0.35">
      <c r="B234" s="29">
        <v>1</v>
      </c>
      <c r="C234" s="29">
        <v>2</v>
      </c>
      <c r="D234" s="28">
        <v>3</v>
      </c>
      <c r="E234" s="28">
        <v>4</v>
      </c>
      <c r="F234" s="29">
        <v>5</v>
      </c>
      <c r="G234" s="29">
        <v>6</v>
      </c>
      <c r="H234" s="29">
        <v>7</v>
      </c>
    </row>
    <row r="235" spans="2:8" x14ac:dyDescent="0.35">
      <c r="B235" s="32" t="s">
        <v>1</v>
      </c>
      <c r="C235" s="141" t="s">
        <v>20</v>
      </c>
      <c r="D235" s="142"/>
      <c r="E235" s="142"/>
      <c r="F235" s="142"/>
      <c r="G235" s="142"/>
      <c r="H235" s="143"/>
    </row>
    <row r="236" spans="2:8" ht="102" customHeight="1" x14ac:dyDescent="0.35">
      <c r="B236" s="33">
        <v>1</v>
      </c>
      <c r="C236" s="53" t="s">
        <v>136</v>
      </c>
      <c r="D236" s="34" t="s">
        <v>30</v>
      </c>
      <c r="E236" s="34" t="s">
        <v>102</v>
      </c>
      <c r="F236" s="37">
        <v>14964</v>
      </c>
      <c r="G236" s="4"/>
      <c r="H236" s="36">
        <f>ROUND(F236*G236/1000,2)</f>
        <v>0</v>
      </c>
    </row>
    <row r="237" spans="2:8" ht="15" customHeight="1" x14ac:dyDescent="0.35">
      <c r="B237" s="41"/>
      <c r="C237" s="42"/>
      <c r="D237" s="42"/>
      <c r="E237" s="42"/>
      <c r="F237" s="43"/>
      <c r="G237" s="44"/>
      <c r="H237" s="45"/>
    </row>
    <row r="238" spans="2:8" s="25" customFormat="1" ht="20.149999999999999" customHeight="1" x14ac:dyDescent="0.35">
      <c r="B238" s="26" t="s">
        <v>206</v>
      </c>
      <c r="C238" s="27"/>
      <c r="D238" s="27"/>
      <c r="E238" s="27"/>
      <c r="F238" s="27"/>
      <c r="G238" s="27"/>
      <c r="H238" s="27"/>
    </row>
    <row r="239" spans="2:8" ht="29" x14ac:dyDescent="0.35">
      <c r="B239" s="28" t="s">
        <v>31</v>
      </c>
      <c r="C239" s="29" t="s">
        <v>7</v>
      </c>
      <c r="D239" s="28" t="s">
        <v>3</v>
      </c>
      <c r="E239" s="28" t="s">
        <v>4</v>
      </c>
      <c r="F239" s="30" t="s">
        <v>5</v>
      </c>
      <c r="G239" s="31" t="s">
        <v>10</v>
      </c>
      <c r="H239" s="31" t="s">
        <v>69</v>
      </c>
    </row>
    <row r="240" spans="2:8" x14ac:dyDescent="0.35">
      <c r="B240" s="29">
        <v>1</v>
      </c>
      <c r="C240" s="29">
        <v>2</v>
      </c>
      <c r="D240" s="28">
        <v>3</v>
      </c>
      <c r="E240" s="28">
        <v>4</v>
      </c>
      <c r="F240" s="29">
        <v>5</v>
      </c>
      <c r="G240" s="29">
        <v>6</v>
      </c>
      <c r="H240" s="29">
        <v>7</v>
      </c>
    </row>
    <row r="241" spans="2:8" x14ac:dyDescent="0.35">
      <c r="B241" s="32" t="s">
        <v>1</v>
      </c>
      <c r="C241" s="141" t="s">
        <v>20</v>
      </c>
      <c r="D241" s="142"/>
      <c r="E241" s="142"/>
      <c r="F241" s="142"/>
      <c r="G241" s="142"/>
      <c r="H241" s="143"/>
    </row>
    <row r="242" spans="2:8" ht="102" customHeight="1" x14ac:dyDescent="0.35">
      <c r="B242" s="33">
        <v>1</v>
      </c>
      <c r="C242" s="53" t="s">
        <v>137</v>
      </c>
      <c r="D242" s="34" t="s">
        <v>30</v>
      </c>
      <c r="E242" s="34" t="s">
        <v>102</v>
      </c>
      <c r="F242" s="37">
        <v>50000</v>
      </c>
      <c r="G242" s="4"/>
      <c r="H242" s="36">
        <f>ROUND(F242*G242/1000,2)</f>
        <v>0</v>
      </c>
    </row>
    <row r="243" spans="2:8" ht="15" customHeight="1" x14ac:dyDescent="0.35">
      <c r="B243" s="41"/>
      <c r="C243" s="42"/>
      <c r="D243" s="42"/>
      <c r="E243" s="42"/>
      <c r="F243" s="43"/>
      <c r="G243" s="44"/>
      <c r="H243" s="45"/>
    </row>
    <row r="244" spans="2:8" s="25" customFormat="1" ht="20.149999999999999" customHeight="1" x14ac:dyDescent="0.35">
      <c r="B244" s="26" t="s">
        <v>220</v>
      </c>
      <c r="C244" s="27"/>
      <c r="D244" s="27"/>
      <c r="E244" s="27"/>
      <c r="F244" s="27"/>
      <c r="G244" s="27"/>
      <c r="H244" s="27"/>
    </row>
    <row r="245" spans="2:8" ht="29" x14ac:dyDescent="0.35">
      <c r="B245" s="28" t="s">
        <v>31</v>
      </c>
      <c r="C245" s="29" t="s">
        <v>7</v>
      </c>
      <c r="D245" s="28" t="s">
        <v>3</v>
      </c>
      <c r="E245" s="28" t="s">
        <v>4</v>
      </c>
      <c r="F245" s="30" t="s">
        <v>5</v>
      </c>
      <c r="G245" s="31" t="s">
        <v>10</v>
      </c>
      <c r="H245" s="31" t="s">
        <v>69</v>
      </c>
    </row>
    <row r="246" spans="2:8" x14ac:dyDescent="0.35">
      <c r="B246" s="29">
        <v>1</v>
      </c>
      <c r="C246" s="29">
        <v>2</v>
      </c>
      <c r="D246" s="28">
        <v>3</v>
      </c>
      <c r="E246" s="28">
        <v>4</v>
      </c>
      <c r="F246" s="29">
        <v>5</v>
      </c>
      <c r="G246" s="29">
        <v>6</v>
      </c>
      <c r="H246" s="29">
        <v>7</v>
      </c>
    </row>
    <row r="247" spans="2:8" x14ac:dyDescent="0.35">
      <c r="B247" s="32" t="s">
        <v>1</v>
      </c>
      <c r="C247" s="141" t="s">
        <v>20</v>
      </c>
      <c r="D247" s="142"/>
      <c r="E247" s="142"/>
      <c r="F247" s="142"/>
      <c r="G247" s="142"/>
      <c r="H247" s="143"/>
    </row>
    <row r="248" spans="2:8" ht="102" customHeight="1" x14ac:dyDescent="0.35">
      <c r="B248" s="33">
        <v>1</v>
      </c>
      <c r="C248" s="53" t="s">
        <v>221</v>
      </c>
      <c r="D248" s="34" t="s">
        <v>30</v>
      </c>
      <c r="E248" s="34" t="s">
        <v>102</v>
      </c>
      <c r="F248" s="37">
        <v>440000</v>
      </c>
      <c r="G248" s="4"/>
      <c r="H248" s="36">
        <f>ROUND(F248*G248/1000,2)</f>
        <v>0</v>
      </c>
    </row>
    <row r="249" spans="2:8" ht="15" customHeight="1" x14ac:dyDescent="0.35">
      <c r="B249" s="41"/>
      <c r="C249" s="42"/>
      <c r="D249" s="42"/>
      <c r="E249" s="42"/>
      <c r="F249" s="43"/>
      <c r="G249" s="44"/>
      <c r="H249" s="45"/>
    </row>
    <row r="250" spans="2:8" s="25" customFormat="1" ht="20.149999999999999" customHeight="1" x14ac:dyDescent="0.35">
      <c r="B250" s="26" t="s">
        <v>207</v>
      </c>
      <c r="C250" s="27"/>
      <c r="D250" s="27"/>
      <c r="E250" s="27"/>
      <c r="F250" s="27"/>
      <c r="G250" s="27"/>
      <c r="H250" s="27"/>
    </row>
    <row r="251" spans="2:8" ht="29" x14ac:dyDescent="0.35">
      <c r="B251" s="28" t="s">
        <v>31</v>
      </c>
      <c r="C251" s="29" t="s">
        <v>7</v>
      </c>
      <c r="D251" s="28" t="s">
        <v>3</v>
      </c>
      <c r="E251" s="28" t="s">
        <v>4</v>
      </c>
      <c r="F251" s="30" t="s">
        <v>5</v>
      </c>
      <c r="G251" s="31" t="s">
        <v>10</v>
      </c>
      <c r="H251" s="31" t="s">
        <v>69</v>
      </c>
    </row>
    <row r="252" spans="2:8" x14ac:dyDescent="0.35">
      <c r="B252" s="29">
        <v>1</v>
      </c>
      <c r="C252" s="29">
        <v>2</v>
      </c>
      <c r="D252" s="28">
        <v>3</v>
      </c>
      <c r="E252" s="28">
        <v>4</v>
      </c>
      <c r="F252" s="29">
        <v>5</v>
      </c>
      <c r="G252" s="29">
        <v>6</v>
      </c>
      <c r="H252" s="29">
        <v>7</v>
      </c>
    </row>
    <row r="253" spans="2:8" x14ac:dyDescent="0.35">
      <c r="B253" s="32" t="s">
        <v>1</v>
      </c>
      <c r="C253" s="141" t="s">
        <v>20</v>
      </c>
      <c r="D253" s="142"/>
      <c r="E253" s="142"/>
      <c r="F253" s="142"/>
      <c r="G253" s="142"/>
      <c r="H253" s="143"/>
    </row>
    <row r="254" spans="2:8" ht="102" customHeight="1" x14ac:dyDescent="0.35">
      <c r="B254" s="33">
        <v>1</v>
      </c>
      <c r="C254" s="53" t="s">
        <v>138</v>
      </c>
      <c r="D254" s="34" t="s">
        <v>30</v>
      </c>
      <c r="E254" s="34" t="s">
        <v>102</v>
      </c>
      <c r="F254" s="37">
        <v>9568</v>
      </c>
      <c r="G254" s="4"/>
      <c r="H254" s="36">
        <f>ROUND(F254*G254/1000,2)</f>
        <v>0</v>
      </c>
    </row>
    <row r="255" spans="2:8" x14ac:dyDescent="0.35">
      <c r="B255" s="32" t="s">
        <v>2</v>
      </c>
      <c r="C255" s="141" t="s">
        <v>21</v>
      </c>
      <c r="D255" s="142"/>
      <c r="E255" s="142"/>
      <c r="F255" s="142"/>
      <c r="G255" s="142"/>
      <c r="H255" s="143"/>
    </row>
    <row r="256" spans="2:8" ht="51" customHeight="1" x14ac:dyDescent="0.35">
      <c r="B256" s="33">
        <v>2</v>
      </c>
      <c r="C256" s="53" t="s">
        <v>138</v>
      </c>
      <c r="D256" s="34" t="s">
        <v>113</v>
      </c>
      <c r="E256" s="34" t="s">
        <v>102</v>
      </c>
      <c r="F256" s="37">
        <v>9568</v>
      </c>
      <c r="G256" s="4"/>
      <c r="H256" s="36">
        <f>ROUND(F256*G256/1000,2)</f>
        <v>0</v>
      </c>
    </row>
    <row r="257" spans="2:8" ht="15" customHeight="1" x14ac:dyDescent="0.35">
      <c r="B257" s="41"/>
      <c r="C257" s="42"/>
      <c r="D257" s="42"/>
      <c r="E257" s="42"/>
      <c r="F257" s="43"/>
      <c r="G257" s="44"/>
      <c r="H257" s="45"/>
    </row>
    <row r="258" spans="2:8" ht="21.75" customHeight="1" x14ac:dyDescent="0.35">
      <c r="B258" s="41"/>
      <c r="C258" s="42"/>
      <c r="D258" s="42"/>
      <c r="E258" s="42"/>
      <c r="F258" s="43"/>
      <c r="G258" s="44"/>
      <c r="H258" s="45"/>
    </row>
    <row r="259" spans="2:8" s="25" customFormat="1" ht="20.149999999999999" customHeight="1" x14ac:dyDescent="0.35">
      <c r="B259" s="40" t="s">
        <v>139</v>
      </c>
      <c r="C259" s="27"/>
      <c r="D259" s="27"/>
      <c r="E259" s="27"/>
      <c r="F259" s="27"/>
      <c r="G259" s="27"/>
      <c r="H259" s="27"/>
    </row>
    <row r="260" spans="2:8" ht="29" x14ac:dyDescent="0.35">
      <c r="B260" s="28" t="s">
        <v>31</v>
      </c>
      <c r="C260" s="29" t="s">
        <v>7</v>
      </c>
      <c r="D260" s="28" t="s">
        <v>3</v>
      </c>
      <c r="E260" s="28" t="s">
        <v>4</v>
      </c>
      <c r="F260" s="30" t="s">
        <v>5</v>
      </c>
      <c r="G260" s="31" t="s">
        <v>10</v>
      </c>
      <c r="H260" s="31" t="s">
        <v>69</v>
      </c>
    </row>
    <row r="261" spans="2:8" x14ac:dyDescent="0.35">
      <c r="B261" s="29">
        <v>1</v>
      </c>
      <c r="C261" s="29">
        <v>2</v>
      </c>
      <c r="D261" s="28">
        <v>3</v>
      </c>
      <c r="E261" s="28">
        <v>4</v>
      </c>
      <c r="F261" s="29">
        <v>5</v>
      </c>
      <c r="G261" s="29">
        <v>6</v>
      </c>
      <c r="H261" s="29">
        <v>7</v>
      </c>
    </row>
    <row r="262" spans="2:8" x14ac:dyDescent="0.35">
      <c r="B262" s="32" t="s">
        <v>1</v>
      </c>
      <c r="C262" s="141" t="s">
        <v>20</v>
      </c>
      <c r="D262" s="142"/>
      <c r="E262" s="142"/>
      <c r="F262" s="142"/>
      <c r="G262" s="142"/>
      <c r="H262" s="143"/>
    </row>
    <row r="263" spans="2:8" ht="102" customHeight="1" x14ac:dyDescent="0.35">
      <c r="B263" s="56">
        <v>1</v>
      </c>
      <c r="C263" s="56" t="s">
        <v>140</v>
      </c>
      <c r="D263" s="34" t="s">
        <v>30</v>
      </c>
      <c r="E263" s="57" t="s">
        <v>102</v>
      </c>
      <c r="F263" s="37">
        <v>6339</v>
      </c>
      <c r="G263" s="4"/>
      <c r="H263" s="36">
        <f>ROUND(F263*G263/1000,2)</f>
        <v>0</v>
      </c>
    </row>
    <row r="264" spans="2:8" x14ac:dyDescent="0.35">
      <c r="B264" s="32" t="s">
        <v>2</v>
      </c>
      <c r="C264" s="141" t="s">
        <v>51</v>
      </c>
      <c r="D264" s="142"/>
      <c r="E264" s="142"/>
      <c r="F264" s="142"/>
      <c r="G264" s="142"/>
      <c r="H264" s="143"/>
    </row>
    <row r="265" spans="2:8" ht="51" customHeight="1" x14ac:dyDescent="0.35">
      <c r="B265" s="33">
        <v>1</v>
      </c>
      <c r="C265" s="146" t="s">
        <v>141</v>
      </c>
      <c r="D265" s="34" t="s">
        <v>142</v>
      </c>
      <c r="E265" s="146" t="s">
        <v>214</v>
      </c>
      <c r="F265" s="37">
        <v>50000</v>
      </c>
      <c r="G265" s="4"/>
      <c r="H265" s="36">
        <f t="shared" ref="H265:H269" si="28">ROUND(F265*G265/1000,2)</f>
        <v>0</v>
      </c>
    </row>
    <row r="266" spans="2:8" ht="51" customHeight="1" x14ac:dyDescent="0.35">
      <c r="B266" s="33">
        <v>2</v>
      </c>
      <c r="C266" s="147"/>
      <c r="D266" s="34" t="s">
        <v>143</v>
      </c>
      <c r="E266" s="147"/>
      <c r="F266" s="37">
        <v>50000</v>
      </c>
      <c r="G266" s="4"/>
      <c r="H266" s="36">
        <f t="shared" si="28"/>
        <v>0</v>
      </c>
    </row>
    <row r="267" spans="2:8" ht="51" customHeight="1" x14ac:dyDescent="0.35">
      <c r="B267" s="33">
        <v>3</v>
      </c>
      <c r="C267" s="150"/>
      <c r="D267" s="34" t="s">
        <v>52</v>
      </c>
      <c r="E267" s="147"/>
      <c r="F267" s="37">
        <v>50000</v>
      </c>
      <c r="G267" s="4"/>
      <c r="H267" s="36">
        <f t="shared" si="28"/>
        <v>0</v>
      </c>
    </row>
    <row r="268" spans="2:8" ht="51" customHeight="1" x14ac:dyDescent="0.35">
      <c r="B268" s="33">
        <v>4</v>
      </c>
      <c r="C268" s="34" t="s">
        <v>212</v>
      </c>
      <c r="D268" s="34" t="s">
        <v>40</v>
      </c>
      <c r="E268" s="147"/>
      <c r="F268" s="37">
        <v>20000</v>
      </c>
      <c r="G268" s="4"/>
      <c r="H268" s="36">
        <f t="shared" si="28"/>
        <v>0</v>
      </c>
    </row>
    <row r="269" spans="2:8" ht="79.900000000000006" customHeight="1" x14ac:dyDescent="0.35">
      <c r="B269" s="33">
        <v>5</v>
      </c>
      <c r="C269" s="34" t="s">
        <v>213</v>
      </c>
      <c r="D269" s="34" t="s">
        <v>144</v>
      </c>
      <c r="E269" s="150"/>
      <c r="F269" s="37">
        <v>10000</v>
      </c>
      <c r="G269" s="4"/>
      <c r="H269" s="36">
        <f t="shared" si="28"/>
        <v>0</v>
      </c>
    </row>
    <row r="270" spans="2:8" x14ac:dyDescent="0.35">
      <c r="B270" s="32" t="s">
        <v>29</v>
      </c>
      <c r="C270" s="141" t="s">
        <v>8</v>
      </c>
      <c r="D270" s="144"/>
      <c r="E270" s="144"/>
      <c r="F270" s="144"/>
      <c r="G270" s="144"/>
      <c r="H270" s="145"/>
    </row>
    <row r="271" spans="2:8" ht="51" customHeight="1" x14ac:dyDescent="0.35">
      <c r="B271" s="33">
        <v>1</v>
      </c>
      <c r="C271" s="34" t="s">
        <v>211</v>
      </c>
      <c r="D271" s="151" t="s">
        <v>42</v>
      </c>
      <c r="E271" s="146" t="s">
        <v>148</v>
      </c>
      <c r="F271" s="35">
        <v>10000</v>
      </c>
      <c r="G271" s="5"/>
      <c r="H271" s="58">
        <f>ROUND(F271*G271/1000,2)</f>
        <v>0</v>
      </c>
    </row>
    <row r="272" spans="2:8" ht="51" customHeight="1" x14ac:dyDescent="0.35">
      <c r="B272" s="33">
        <v>2</v>
      </c>
      <c r="C272" s="39" t="s">
        <v>145</v>
      </c>
      <c r="D272" s="151"/>
      <c r="E272" s="147"/>
      <c r="F272" s="35">
        <v>3000</v>
      </c>
      <c r="G272" s="4"/>
      <c r="H272" s="58">
        <f t="shared" ref="H272:H276" si="29">ROUND(F272*G272/1000,2)</f>
        <v>0</v>
      </c>
    </row>
    <row r="273" spans="2:8" ht="51" customHeight="1" x14ac:dyDescent="0.35">
      <c r="B273" s="33">
        <v>3</v>
      </c>
      <c r="C273" s="34" t="s">
        <v>146</v>
      </c>
      <c r="D273" s="151"/>
      <c r="E273" s="34" t="s">
        <v>11</v>
      </c>
      <c r="F273" s="35">
        <v>1000</v>
      </c>
      <c r="G273" s="4"/>
      <c r="H273" s="58">
        <f t="shared" si="29"/>
        <v>0</v>
      </c>
    </row>
    <row r="274" spans="2:8" ht="60" customHeight="1" x14ac:dyDescent="0.35">
      <c r="B274" s="33">
        <v>4</v>
      </c>
      <c r="C274" s="34" t="s">
        <v>147</v>
      </c>
      <c r="D274" s="34" t="s">
        <v>43</v>
      </c>
      <c r="E274" s="34" t="s">
        <v>11</v>
      </c>
      <c r="F274" s="37">
        <v>5000</v>
      </c>
      <c r="G274" s="4"/>
      <c r="H274" s="58">
        <f t="shared" si="29"/>
        <v>0</v>
      </c>
    </row>
    <row r="275" spans="2:8" ht="14.25" customHeight="1" x14ac:dyDescent="0.35">
      <c r="B275" s="32" t="s">
        <v>37</v>
      </c>
      <c r="C275" s="141" t="s">
        <v>46</v>
      </c>
      <c r="D275" s="144"/>
      <c r="E275" s="144"/>
      <c r="F275" s="144"/>
      <c r="G275" s="144"/>
      <c r="H275" s="145"/>
    </row>
    <row r="276" spans="2:8" ht="79.5" customHeight="1" x14ac:dyDescent="0.35">
      <c r="B276" s="33">
        <v>1</v>
      </c>
      <c r="C276" s="51" t="s">
        <v>209</v>
      </c>
      <c r="D276" s="34" t="s">
        <v>208</v>
      </c>
      <c r="E276" s="34" t="s">
        <v>102</v>
      </c>
      <c r="F276" s="37">
        <v>252189</v>
      </c>
      <c r="G276" s="4"/>
      <c r="H276" s="58">
        <f t="shared" si="29"/>
        <v>0</v>
      </c>
    </row>
    <row r="277" spans="2:8" x14ac:dyDescent="0.35">
      <c r="B277" s="32" t="s">
        <v>238</v>
      </c>
      <c r="C277" s="141" t="s">
        <v>39</v>
      </c>
      <c r="D277" s="148"/>
      <c r="E277" s="148"/>
      <c r="F277" s="148"/>
      <c r="G277" s="148"/>
      <c r="H277" s="149"/>
    </row>
    <row r="278" spans="2:8" ht="72.5" x14ac:dyDescent="0.35">
      <c r="B278" s="33">
        <v>1</v>
      </c>
      <c r="C278" s="34" t="s">
        <v>210</v>
      </c>
      <c r="D278" s="34" t="s">
        <v>149</v>
      </c>
      <c r="E278" s="34" t="s">
        <v>11</v>
      </c>
      <c r="F278" s="37">
        <v>7000</v>
      </c>
      <c r="G278" s="4"/>
      <c r="H278" s="58">
        <f t="shared" ref="H278" si="30">ROUND(F278*G278/1000,2)</f>
        <v>0</v>
      </c>
    </row>
    <row r="279" spans="2:8" ht="18.75" customHeight="1" x14ac:dyDescent="0.35">
      <c r="B279" s="41"/>
      <c r="C279" s="42"/>
      <c r="D279" s="42"/>
      <c r="E279" s="42"/>
      <c r="F279" s="43"/>
      <c r="G279" s="42"/>
      <c r="H279" s="43"/>
    </row>
    <row r="280" spans="2:8" x14ac:dyDescent="0.35">
      <c r="B280" s="41"/>
      <c r="C280" s="50"/>
      <c r="D280" s="42"/>
      <c r="E280" s="42"/>
      <c r="F280" s="43"/>
      <c r="G280" s="44"/>
      <c r="H280" s="44"/>
    </row>
    <row r="281" spans="2:8" s="19" customFormat="1" ht="15.5" x14ac:dyDescent="0.35">
      <c r="B281" s="59" t="s">
        <v>67</v>
      </c>
      <c r="G281" s="60"/>
      <c r="H281" s="60"/>
    </row>
    <row r="283" spans="2:8" ht="43.5" x14ac:dyDescent="0.35">
      <c r="B283" s="28" t="s">
        <v>31</v>
      </c>
      <c r="C283" s="29" t="s">
        <v>7</v>
      </c>
      <c r="D283" s="28" t="s">
        <v>216</v>
      </c>
      <c r="E283" s="30" t="s">
        <v>5</v>
      </c>
      <c r="F283" s="31" t="s">
        <v>81</v>
      </c>
      <c r="G283" s="31" t="s">
        <v>69</v>
      </c>
    </row>
    <row r="284" spans="2:8" x14ac:dyDescent="0.35">
      <c r="B284" s="29">
        <v>1</v>
      </c>
      <c r="C284" s="29">
        <v>2</v>
      </c>
      <c r="D284" s="28">
        <v>3</v>
      </c>
      <c r="E284" s="29">
        <v>4</v>
      </c>
      <c r="F284" s="29">
        <v>5</v>
      </c>
      <c r="G284" s="29">
        <v>6</v>
      </c>
    </row>
    <row r="285" spans="2:8" ht="15.75" customHeight="1" x14ac:dyDescent="0.35">
      <c r="B285" s="61" t="s">
        <v>1</v>
      </c>
      <c r="C285" s="141" t="s">
        <v>79</v>
      </c>
      <c r="D285" s="142"/>
      <c r="E285" s="142"/>
      <c r="F285" s="142"/>
      <c r="G285" s="143"/>
    </row>
    <row r="286" spans="2:8" ht="97.5" customHeight="1" x14ac:dyDescent="0.35">
      <c r="B286" s="33">
        <v>1</v>
      </c>
      <c r="C286" s="62" t="s">
        <v>218</v>
      </c>
      <c r="D286" s="160">
        <v>212</v>
      </c>
      <c r="E286" s="63" t="s">
        <v>154</v>
      </c>
      <c r="F286" s="163"/>
      <c r="G286" s="155">
        <f>D286*F286</f>
        <v>0</v>
      </c>
    </row>
    <row r="287" spans="2:8" ht="51" customHeight="1" x14ac:dyDescent="0.35">
      <c r="B287" s="33">
        <v>2</v>
      </c>
      <c r="C287" s="62" t="s">
        <v>150</v>
      </c>
      <c r="D287" s="161"/>
      <c r="E287" s="63" t="s">
        <v>155</v>
      </c>
      <c r="F287" s="164"/>
      <c r="G287" s="156"/>
    </row>
    <row r="288" spans="2:8" ht="51" customHeight="1" x14ac:dyDescent="0.35">
      <c r="B288" s="33">
        <v>3</v>
      </c>
      <c r="C288" s="62" t="s">
        <v>151</v>
      </c>
      <c r="D288" s="161"/>
      <c r="E288" s="63" t="s">
        <v>156</v>
      </c>
      <c r="F288" s="164"/>
      <c r="G288" s="156"/>
    </row>
    <row r="289" spans="2:9" ht="51" customHeight="1" x14ac:dyDescent="0.35">
      <c r="B289" s="33">
        <v>4</v>
      </c>
      <c r="C289" s="62" t="s">
        <v>152</v>
      </c>
      <c r="D289" s="161"/>
      <c r="E289" s="63" t="s">
        <v>154</v>
      </c>
      <c r="F289" s="164"/>
      <c r="G289" s="156"/>
    </row>
    <row r="290" spans="2:9" ht="51" customHeight="1" x14ac:dyDescent="0.35">
      <c r="B290" s="33">
        <v>5</v>
      </c>
      <c r="C290" s="62" t="s">
        <v>153</v>
      </c>
      <c r="D290" s="162"/>
      <c r="E290" s="63" t="s">
        <v>157</v>
      </c>
      <c r="F290" s="165"/>
      <c r="G290" s="157"/>
    </row>
    <row r="291" spans="2:9" s="66" customFormat="1" ht="18" customHeight="1" x14ac:dyDescent="0.35">
      <c r="B291" s="41"/>
      <c r="C291" s="42"/>
      <c r="D291" s="42"/>
      <c r="E291" s="41"/>
      <c r="F291" s="64"/>
      <c r="G291" s="44"/>
      <c r="H291" s="65"/>
    </row>
    <row r="292" spans="2:9" ht="51" customHeight="1" x14ac:dyDescent="0.35">
      <c r="B292" s="28" t="s">
        <v>31</v>
      </c>
      <c r="C292" s="29" t="s">
        <v>7</v>
      </c>
      <c r="D292" s="28" t="s">
        <v>215</v>
      </c>
      <c r="E292" s="67" t="s">
        <v>5</v>
      </c>
      <c r="F292" s="31" t="s">
        <v>217</v>
      </c>
      <c r="G292" s="31" t="s">
        <v>69</v>
      </c>
    </row>
    <row r="293" spans="2:9" x14ac:dyDescent="0.35">
      <c r="B293" s="29">
        <v>1</v>
      </c>
      <c r="C293" s="29">
        <v>2</v>
      </c>
      <c r="D293" s="28">
        <v>3</v>
      </c>
      <c r="E293" s="29">
        <v>4</v>
      </c>
      <c r="F293" s="29">
        <v>5</v>
      </c>
      <c r="G293" s="29">
        <v>6</v>
      </c>
    </row>
    <row r="294" spans="2:9" ht="15.75" customHeight="1" x14ac:dyDescent="0.35">
      <c r="B294" s="61" t="s">
        <v>1</v>
      </c>
      <c r="C294" s="141" t="s">
        <v>80</v>
      </c>
      <c r="D294" s="142"/>
      <c r="E294" s="142"/>
      <c r="F294" s="142"/>
      <c r="G294" s="143"/>
    </row>
    <row r="295" spans="2:9" s="66" customFormat="1" ht="51" customHeight="1" x14ac:dyDescent="0.35">
      <c r="B295" s="33">
        <v>1</v>
      </c>
      <c r="C295" s="34" t="s">
        <v>158</v>
      </c>
      <c r="D295" s="68">
        <v>221835</v>
      </c>
      <c r="E295" s="69" t="s">
        <v>154</v>
      </c>
      <c r="F295" s="4"/>
      <c r="G295" s="93">
        <f>D295*F295</f>
        <v>0</v>
      </c>
      <c r="I295" s="65"/>
    </row>
    <row r="296" spans="2:9" s="66" customFormat="1" x14ac:dyDescent="0.35">
      <c r="B296" s="41"/>
      <c r="C296" s="42"/>
      <c r="D296" s="42"/>
      <c r="E296" s="41"/>
      <c r="F296" s="64"/>
      <c r="G296" s="44"/>
      <c r="H296" s="65"/>
    </row>
    <row r="297" spans="2:9" s="66" customFormat="1" x14ac:dyDescent="0.35">
      <c r="B297" s="41"/>
      <c r="C297" s="42"/>
      <c r="D297" s="42"/>
      <c r="E297" s="41"/>
      <c r="F297" s="64"/>
      <c r="G297" s="44"/>
      <c r="H297" s="65"/>
    </row>
    <row r="298" spans="2:9" s="66" customFormat="1" x14ac:dyDescent="0.35">
      <c r="B298" s="41"/>
      <c r="C298" s="42"/>
      <c r="D298" s="42"/>
      <c r="E298" s="41"/>
      <c r="F298" s="64"/>
      <c r="G298" s="44"/>
      <c r="H298" s="65"/>
    </row>
    <row r="299" spans="2:9" s="70" customFormat="1" ht="28.15" customHeight="1" x14ac:dyDescent="0.35">
      <c r="C299" s="70" t="s">
        <v>94</v>
      </c>
      <c r="G299" s="71"/>
    </row>
    <row r="300" spans="2:9" s="66" customFormat="1" ht="29" x14ac:dyDescent="0.35">
      <c r="C300" s="72" t="s">
        <v>95</v>
      </c>
      <c r="D300" s="73" t="s">
        <v>69</v>
      </c>
    </row>
    <row r="301" spans="2:9" s="66" customFormat="1" ht="23.25" customHeight="1" x14ac:dyDescent="0.35">
      <c r="C301" s="74" t="s">
        <v>0</v>
      </c>
      <c r="D301" s="75">
        <f>H18+H19+H29+H35+H36+H37+H38+H48+H49+H50+H58+H66+H72+H73+H83+H84+H94+H95+P298107+H104+H105+H106+H107+H115+H121+H122+H132+H133+H134+H140+H148+H156+H164+H172+H180+H181+H191+H199+H200+H201+H202+H208+H214+H222+H230+H236+H242+H254+H263+H265+H266+H267+H268+H269+H248</f>
        <v>0</v>
      </c>
    </row>
    <row r="302" spans="2:9" s="66" customFormat="1" ht="23.25" customHeight="1" x14ac:dyDescent="0.35">
      <c r="C302" s="74" t="s">
        <v>44</v>
      </c>
      <c r="D302" s="75">
        <f>H21+H40+H52+H60+H75+H86+H97+H109+H124+H142+H150+H158+H166+H174+H183+H193</f>
        <v>0</v>
      </c>
    </row>
    <row r="303" spans="2:9" s="66" customFormat="1" ht="23.25" customHeight="1" x14ac:dyDescent="0.35">
      <c r="C303" s="74" t="s">
        <v>14</v>
      </c>
      <c r="D303" s="75">
        <f>H23+H42+H77+H88+H126+H185+H216+H224+H256</f>
        <v>0</v>
      </c>
    </row>
    <row r="304" spans="2:9" s="66" customFormat="1" ht="23.25" customHeight="1" x14ac:dyDescent="0.35">
      <c r="C304" s="76" t="s">
        <v>8</v>
      </c>
      <c r="D304" s="75">
        <f>H271+H272+H273+H274</f>
        <v>0</v>
      </c>
    </row>
    <row r="305" spans="1:8" s="66" customFormat="1" ht="23.25" customHeight="1" x14ac:dyDescent="0.35">
      <c r="C305" s="76" t="s">
        <v>45</v>
      </c>
      <c r="D305" s="75">
        <f>H278</f>
        <v>0</v>
      </c>
    </row>
    <row r="306" spans="1:8" s="66" customFormat="1" ht="23.25" customHeight="1" x14ac:dyDescent="0.35">
      <c r="C306" s="76" t="s">
        <v>46</v>
      </c>
      <c r="D306" s="75">
        <f>H276</f>
        <v>0</v>
      </c>
    </row>
    <row r="307" spans="1:8" s="66" customFormat="1" ht="23.25" customHeight="1" thickBot="1" x14ac:dyDescent="0.4">
      <c r="C307" s="76" t="s">
        <v>6</v>
      </c>
      <c r="D307" s="75">
        <f>G286+G295</f>
        <v>0</v>
      </c>
    </row>
    <row r="308" spans="1:8" s="66" customFormat="1" ht="23.25" customHeight="1" thickBot="1" x14ac:dyDescent="0.4">
      <c r="C308" s="77" t="s">
        <v>19</v>
      </c>
      <c r="D308" s="78">
        <f>D301+D302+D303+D304+D305+D306+D307</f>
        <v>0</v>
      </c>
    </row>
    <row r="309" spans="1:8" s="66" customFormat="1" x14ac:dyDescent="0.35">
      <c r="B309" s="41"/>
      <c r="C309" s="42"/>
      <c r="D309" s="42"/>
      <c r="E309" s="41"/>
      <c r="F309" s="64"/>
      <c r="G309" s="44"/>
      <c r="H309" s="65"/>
    </row>
    <row r="310" spans="1:8" s="66" customFormat="1" x14ac:dyDescent="0.35">
      <c r="B310" s="41"/>
      <c r="C310" s="42"/>
      <c r="D310" s="42"/>
      <c r="F310" s="64"/>
      <c r="G310" s="44"/>
      <c r="H310" s="65"/>
    </row>
    <row r="311" spans="1:8" s="84" customFormat="1" ht="14.25" customHeight="1" x14ac:dyDescent="0.3">
      <c r="A311" s="79" t="s">
        <v>68</v>
      </c>
      <c r="B311" s="80" t="s">
        <v>82</v>
      </c>
      <c r="C311" s="80"/>
      <c r="D311" s="81"/>
      <c r="E311" s="81"/>
      <c r="F311" s="81"/>
      <c r="G311" s="82"/>
      <c r="H311" s="83"/>
    </row>
    <row r="312" spans="1:8" s="84" customFormat="1" ht="14.25" customHeight="1" x14ac:dyDescent="0.3">
      <c r="A312" s="79" t="s">
        <v>68</v>
      </c>
      <c r="B312" s="80" t="s">
        <v>62</v>
      </c>
      <c r="C312" s="80"/>
      <c r="D312" s="81"/>
      <c r="E312" s="81"/>
      <c r="F312" s="81"/>
      <c r="G312" s="85"/>
    </row>
    <row r="313" spans="1:8" s="84" customFormat="1" ht="14.25" customHeight="1" x14ac:dyDescent="0.3">
      <c r="A313" s="79" t="s">
        <v>68</v>
      </c>
      <c r="B313" s="80" t="s">
        <v>89</v>
      </c>
      <c r="C313" s="80"/>
      <c r="D313" s="81"/>
      <c r="E313" s="81"/>
      <c r="F313" s="81"/>
      <c r="G313" s="85"/>
    </row>
    <row r="314" spans="1:8" s="84" customFormat="1" ht="14.25" customHeight="1" x14ac:dyDescent="0.35">
      <c r="A314" s="79" t="s">
        <v>68</v>
      </c>
      <c r="B314" s="80" t="s">
        <v>22</v>
      </c>
      <c r="C314" s="80"/>
      <c r="D314" s="80"/>
      <c r="E314" s="80"/>
      <c r="F314" s="80"/>
      <c r="G314" s="85"/>
    </row>
    <row r="315" spans="1:8" s="84" customFormat="1" ht="23.25" customHeight="1" x14ac:dyDescent="0.35">
      <c r="A315" s="86" t="s">
        <v>68</v>
      </c>
      <c r="B315" s="159" t="s">
        <v>224</v>
      </c>
      <c r="C315" s="159"/>
      <c r="D315" s="159"/>
      <c r="E315" s="159"/>
      <c r="F315" s="159"/>
      <c r="G315" s="159"/>
      <c r="H315" s="159"/>
    </row>
    <row r="316" spans="1:8" s="84" customFormat="1" ht="14.25" customHeight="1" x14ac:dyDescent="0.3">
      <c r="A316" s="79" t="s">
        <v>68</v>
      </c>
      <c r="B316" s="80" t="s">
        <v>59</v>
      </c>
      <c r="C316" s="80"/>
      <c r="D316" s="81"/>
      <c r="E316" s="81"/>
      <c r="F316" s="81"/>
      <c r="G316" s="85"/>
    </row>
    <row r="317" spans="1:8" s="84" customFormat="1" ht="14.25" customHeight="1" x14ac:dyDescent="0.3">
      <c r="A317" s="79" t="s">
        <v>68</v>
      </c>
      <c r="B317" s="80" t="s">
        <v>60</v>
      </c>
      <c r="C317" s="80"/>
      <c r="D317" s="81"/>
      <c r="E317" s="81"/>
      <c r="F317" s="81"/>
      <c r="G317" s="85"/>
    </row>
    <row r="318" spans="1:8" s="84" customFormat="1" ht="14.25" customHeight="1" x14ac:dyDescent="0.3">
      <c r="A318" s="79"/>
      <c r="B318" s="80"/>
      <c r="C318" s="80"/>
      <c r="D318" s="81"/>
      <c r="E318" s="81"/>
      <c r="F318" s="81"/>
      <c r="G318" s="85"/>
    </row>
    <row r="319" spans="1:8" s="84" customFormat="1" ht="14.25" customHeight="1" x14ac:dyDescent="0.3">
      <c r="A319" s="79"/>
      <c r="B319" s="80"/>
      <c r="C319" s="80"/>
      <c r="D319" s="81"/>
      <c r="E319" s="81"/>
      <c r="F319" s="81"/>
      <c r="G319" s="85"/>
    </row>
    <row r="320" spans="1:8" s="66" customFormat="1" ht="29.5" customHeight="1" x14ac:dyDescent="0.35">
      <c r="B320" s="87"/>
      <c r="C320"/>
      <c r="D320"/>
      <c r="E320"/>
      <c r="F320"/>
      <c r="G320" s="88"/>
    </row>
    <row r="321" spans="1:8" s="66" customFormat="1" ht="25.5" customHeight="1" x14ac:dyDescent="0.35">
      <c r="B321" s="87" t="s">
        <v>15</v>
      </c>
      <c r="C321" t="s">
        <v>78</v>
      </c>
      <c r="D321" t="s">
        <v>16</v>
      </c>
      <c r="E321" s="158" t="s">
        <v>77</v>
      </c>
      <c r="F321" s="158"/>
      <c r="G321" s="88"/>
    </row>
    <row r="322" spans="1:8" s="66" customFormat="1" ht="25.5" customHeight="1" x14ac:dyDescent="0.35">
      <c r="B322" s="87"/>
      <c r="C322"/>
      <c r="D322"/>
      <c r="E322" s="89"/>
      <c r="F322" s="50"/>
      <c r="G322" s="88"/>
    </row>
    <row r="323" spans="1:8" s="66" customFormat="1" x14ac:dyDescent="0.35">
      <c r="E323" s="90"/>
      <c r="F323" s="91"/>
      <c r="G323" s="88"/>
    </row>
    <row r="324" spans="1:8" s="66" customFormat="1" ht="27.65" customHeight="1" x14ac:dyDescent="0.35">
      <c r="F324" s="92"/>
      <c r="G324" s="88"/>
    </row>
    <row r="325" spans="1:8" x14ac:dyDescent="0.35">
      <c r="B325" s="66"/>
      <c r="C325" s="66"/>
      <c r="D325" s="66"/>
      <c r="E325" s="66" t="s">
        <v>17</v>
      </c>
      <c r="F325"/>
      <c r="G325" s="88"/>
      <c r="H325" s="66"/>
    </row>
    <row r="326" spans="1:8" x14ac:dyDescent="0.35">
      <c r="B326" s="66"/>
      <c r="C326" s="66"/>
      <c r="D326" s="66"/>
      <c r="E326" s="90"/>
      <c r="F326" s="91"/>
      <c r="G326" s="88"/>
      <c r="H326" s="66"/>
    </row>
    <row r="330" spans="1:8" x14ac:dyDescent="0.35">
      <c r="A330" s="9"/>
      <c r="B330" s="9"/>
      <c r="C330" s="9"/>
      <c r="D330" s="9"/>
      <c r="E330" s="9"/>
      <c r="F330" s="9"/>
      <c r="G330" s="9"/>
      <c r="H330" s="9"/>
    </row>
    <row r="331" spans="1:8" x14ac:dyDescent="0.35">
      <c r="A331" s="9"/>
      <c r="B331" s="9"/>
      <c r="C331" s="9"/>
      <c r="D331" s="9"/>
      <c r="E331" s="9"/>
      <c r="F331" s="9"/>
      <c r="G331" s="9"/>
      <c r="H331" s="9"/>
    </row>
    <row r="332" spans="1:8" x14ac:dyDescent="0.35">
      <c r="A332" s="9"/>
      <c r="B332" s="9"/>
      <c r="C332" s="9"/>
      <c r="D332" s="9"/>
      <c r="E332" s="9"/>
      <c r="F332" s="9"/>
      <c r="G332" s="9"/>
      <c r="H332" s="9"/>
    </row>
    <row r="333" spans="1:8" x14ac:dyDescent="0.35">
      <c r="A333" s="9"/>
      <c r="B333" s="9"/>
      <c r="C333" s="9"/>
      <c r="D333" s="9"/>
      <c r="E333" s="9"/>
      <c r="F333" s="9"/>
      <c r="G333" s="9"/>
      <c r="H333" s="9"/>
    </row>
    <row r="334" spans="1:8" x14ac:dyDescent="0.35">
      <c r="A334" s="9"/>
      <c r="B334" s="9"/>
      <c r="C334" s="9"/>
      <c r="D334" s="9"/>
      <c r="E334" s="9"/>
      <c r="F334" s="9"/>
      <c r="G334" s="9"/>
      <c r="H334" s="9"/>
    </row>
    <row r="335" spans="1:8" x14ac:dyDescent="0.35">
      <c r="A335" s="9"/>
      <c r="B335" s="9"/>
      <c r="C335" s="9"/>
      <c r="D335" s="9"/>
      <c r="E335" s="9"/>
      <c r="F335" s="9"/>
      <c r="G335" s="9"/>
      <c r="H335" s="9"/>
    </row>
    <row r="336" spans="1:8" x14ac:dyDescent="0.35">
      <c r="A336" s="9"/>
      <c r="B336" s="9"/>
      <c r="C336" s="9"/>
      <c r="D336" s="9"/>
      <c r="E336" s="9"/>
      <c r="F336" s="9"/>
      <c r="G336" s="9"/>
      <c r="H336" s="9"/>
    </row>
    <row r="337" spans="1:8" x14ac:dyDescent="0.35">
      <c r="A337" s="9"/>
      <c r="B337" s="9"/>
      <c r="C337" s="9"/>
      <c r="D337" s="9"/>
      <c r="E337" s="9"/>
      <c r="F337" s="9"/>
      <c r="G337" s="9"/>
      <c r="H337" s="9"/>
    </row>
  </sheetData>
  <sheetProtection password="9806" sheet="1" objects="1" scenarios="1" selectLockedCells="1"/>
  <mergeCells count="93">
    <mergeCell ref="G286:G290"/>
    <mergeCell ref="E321:F321"/>
    <mergeCell ref="B315:H315"/>
    <mergeCell ref="C294:G294"/>
    <mergeCell ref="E265:E269"/>
    <mergeCell ref="D286:D290"/>
    <mergeCell ref="F286:F290"/>
    <mergeCell ref="C41:H41"/>
    <mergeCell ref="D35:D38"/>
    <mergeCell ref="E35:E38"/>
    <mergeCell ref="C76:H76"/>
    <mergeCell ref="C87:H87"/>
    <mergeCell ref="C47:H47"/>
    <mergeCell ref="C51:H51"/>
    <mergeCell ref="C57:H57"/>
    <mergeCell ref="C59:H59"/>
    <mergeCell ref="C65:H65"/>
    <mergeCell ref="C71:H71"/>
    <mergeCell ref="D72:D73"/>
    <mergeCell ref="E72:E73"/>
    <mergeCell ref="D48:D50"/>
    <mergeCell ref="C74:H74"/>
    <mergeCell ref="C82:H82"/>
    <mergeCell ref="F7:H7"/>
    <mergeCell ref="F9:H9"/>
    <mergeCell ref="C17:H17"/>
    <mergeCell ref="D18:D19"/>
    <mergeCell ref="E18:E19"/>
    <mergeCell ref="C20:H20"/>
    <mergeCell ref="C22:H22"/>
    <mergeCell ref="C28:H28"/>
    <mergeCell ref="C34:H34"/>
    <mergeCell ref="C39:H39"/>
    <mergeCell ref="D83:D84"/>
    <mergeCell ref="E83:E84"/>
    <mergeCell ref="C85:H85"/>
    <mergeCell ref="C93:H93"/>
    <mergeCell ref="D94:D95"/>
    <mergeCell ref="E94:E95"/>
    <mergeCell ref="C96:H96"/>
    <mergeCell ref="C102:H102"/>
    <mergeCell ref="C108:H108"/>
    <mergeCell ref="D103:D107"/>
    <mergeCell ref="E103:E107"/>
    <mergeCell ref="C114:H114"/>
    <mergeCell ref="C120:H120"/>
    <mergeCell ref="D121:D122"/>
    <mergeCell ref="E121:E122"/>
    <mergeCell ref="C131:H131"/>
    <mergeCell ref="D132:D133"/>
    <mergeCell ref="E132:E133"/>
    <mergeCell ref="C139:H139"/>
    <mergeCell ref="C123:H123"/>
    <mergeCell ref="C125:H125"/>
    <mergeCell ref="C141:H141"/>
    <mergeCell ref="C147:H147"/>
    <mergeCell ref="C149:H149"/>
    <mergeCell ref="C155:H155"/>
    <mergeCell ref="C157:H157"/>
    <mergeCell ref="C163:H163"/>
    <mergeCell ref="C171:H171"/>
    <mergeCell ref="C173:H173"/>
    <mergeCell ref="C179:H179"/>
    <mergeCell ref="C165:H165"/>
    <mergeCell ref="D180:D181"/>
    <mergeCell ref="E180:E181"/>
    <mergeCell ref="C182:H182"/>
    <mergeCell ref="C190:H190"/>
    <mergeCell ref="C192:H192"/>
    <mergeCell ref="C198:H198"/>
    <mergeCell ref="C184:H184"/>
    <mergeCell ref="D199:D202"/>
    <mergeCell ref="E199:E202"/>
    <mergeCell ref="C207:H207"/>
    <mergeCell ref="C213:H213"/>
    <mergeCell ref="C215:H215"/>
    <mergeCell ref="C221:H221"/>
    <mergeCell ref="C223:H223"/>
    <mergeCell ref="C229:H229"/>
    <mergeCell ref="C235:H235"/>
    <mergeCell ref="C241:H241"/>
    <mergeCell ref="C253:H253"/>
    <mergeCell ref="C255:H255"/>
    <mergeCell ref="C285:G285"/>
    <mergeCell ref="C264:H264"/>
    <mergeCell ref="C270:H270"/>
    <mergeCell ref="E271:E272"/>
    <mergeCell ref="C275:H275"/>
    <mergeCell ref="C277:H277"/>
    <mergeCell ref="C262:H262"/>
    <mergeCell ref="C265:C267"/>
    <mergeCell ref="D271:D273"/>
    <mergeCell ref="C247:H247"/>
  </mergeCells>
  <pageMargins left="0.51181102362204722" right="0.51181102362204722" top="0.94488188976377963" bottom="0.94488188976377963" header="0.31496062992125984" footer="0.31496062992125984"/>
  <pageSetup paperSize="9" scale="59" fitToHeight="0" orientation="portrait" r:id="rId1"/>
  <headerFooter>
    <oddFooter>&amp;R&amp;"Tahoma,Navadno"&amp;9stran &amp;P</oddFooter>
  </headerFooter>
  <rowBreaks count="8" manualBreakCount="8">
    <brk id="43" max="16383" man="1"/>
    <brk id="78" max="16383" man="1"/>
    <brk id="116" max="16383" man="1"/>
    <brk id="158" max="16383" man="1"/>
    <brk id="194" max="16383" man="1"/>
    <brk id="209" max="16383" man="1"/>
    <brk id="249" max="16383" man="1"/>
    <brk id="27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F1318"/>
  <sheetViews>
    <sheetView topLeftCell="A7" zoomScale="90" zoomScaleNormal="90" workbookViewId="0">
      <selection activeCell="C9" sqref="C9:F9"/>
    </sheetView>
  </sheetViews>
  <sheetFormatPr defaultColWidth="11.453125" defaultRowHeight="14.5" x14ac:dyDescent="0.35"/>
  <cols>
    <col min="1" max="1" width="4" customWidth="1"/>
    <col min="2" max="2" width="42.54296875" customWidth="1"/>
    <col min="3" max="3" width="14.1796875" customWidth="1"/>
    <col min="4" max="4" width="21" customWidth="1"/>
    <col min="5" max="5" width="15.54296875" customWidth="1"/>
    <col min="6" max="6" width="11.453125" customWidth="1"/>
    <col min="7" max="7" width="8.81640625" customWidth="1"/>
    <col min="8" max="10" width="6.54296875" customWidth="1"/>
    <col min="11" max="15" width="7.7265625" customWidth="1"/>
    <col min="16" max="16" width="9.26953125" customWidth="1"/>
    <col min="17" max="20" width="7.7265625" customWidth="1"/>
    <col min="21" max="21" width="11.26953125" customWidth="1"/>
    <col min="22" max="22" width="9.54296875" customWidth="1"/>
    <col min="23" max="23" width="9" customWidth="1"/>
    <col min="24" max="24" width="19" customWidth="1"/>
    <col min="25" max="25" width="17.1796875" customWidth="1"/>
    <col min="26" max="26" width="6.7265625" customWidth="1"/>
    <col min="27" max="27" width="10" customWidth="1"/>
    <col min="28" max="28" width="14.26953125" customWidth="1"/>
    <col min="29" max="29" width="18.7265625" customWidth="1"/>
    <col min="30" max="30" width="24.1796875" customWidth="1"/>
    <col min="31" max="31" width="28.54296875" customWidth="1"/>
    <col min="32" max="32" width="27.1796875" customWidth="1"/>
  </cols>
  <sheetData>
    <row r="1" spans="1:32" ht="15.5" x14ac:dyDescent="0.35">
      <c r="AF1" s="96" t="s">
        <v>72</v>
      </c>
    </row>
    <row r="2" spans="1:32" ht="12" customHeight="1" x14ac:dyDescent="0.35"/>
    <row r="3" spans="1:32" s="10" customFormat="1" ht="18.5" x14ac:dyDescent="0.35">
      <c r="A3" s="11" t="s">
        <v>98</v>
      </c>
      <c r="B3" s="12"/>
      <c r="C3" s="2"/>
    </row>
    <row r="4" spans="1:32" s="6" customFormat="1" ht="11.25" customHeight="1" x14ac:dyDescent="0.35">
      <c r="A4" s="9"/>
      <c r="B4" s="13"/>
      <c r="C4" s="1"/>
      <c r="D4" s="9"/>
      <c r="E4" s="9"/>
      <c r="G4" s="9"/>
      <c r="H4" s="9"/>
      <c r="I4" s="9"/>
    </row>
    <row r="5" spans="1:32" s="10" customFormat="1" ht="18.5" x14ac:dyDescent="0.35">
      <c r="A5" s="11" t="s">
        <v>98</v>
      </c>
      <c r="B5" s="12"/>
      <c r="C5" s="2"/>
    </row>
    <row r="6" spans="1:32" s="6" customFormat="1" ht="11.25" customHeight="1" x14ac:dyDescent="0.35">
      <c r="A6" s="9"/>
      <c r="B6" s="13"/>
      <c r="C6" s="1"/>
      <c r="D6" s="9"/>
      <c r="E6" s="9"/>
      <c r="G6" s="9"/>
      <c r="H6" s="9"/>
      <c r="I6" s="9"/>
    </row>
    <row r="7" spans="1:32" s="10" customFormat="1" ht="18.5" x14ac:dyDescent="0.35">
      <c r="A7" s="11" t="s">
        <v>99</v>
      </c>
      <c r="B7" s="12"/>
      <c r="C7" s="2"/>
    </row>
    <row r="8" spans="1:32" s="97" customFormat="1" ht="13.15" customHeight="1" x14ac:dyDescent="0.45"/>
    <row r="9" spans="1:32" s="97" customFormat="1" ht="18.649999999999999" customHeight="1" x14ac:dyDescent="0.45">
      <c r="A9" s="14"/>
      <c r="B9" s="15" t="s">
        <v>71</v>
      </c>
      <c r="C9" s="152"/>
      <c r="D9" s="152"/>
      <c r="E9" s="152"/>
      <c r="F9" s="152"/>
      <c r="G9" s="14"/>
      <c r="H9" s="14"/>
    </row>
    <row r="10" spans="1:32" s="97" customFormat="1" ht="13" customHeight="1" x14ac:dyDescent="0.45">
      <c r="A10" s="14"/>
      <c r="B10" s="15"/>
      <c r="C10" s="3"/>
      <c r="D10" s="14"/>
      <c r="E10" s="14"/>
      <c r="F10" s="14"/>
      <c r="G10" s="14"/>
      <c r="H10" s="14"/>
    </row>
    <row r="11" spans="1:32" s="97" customFormat="1" ht="18.5" x14ac:dyDescent="0.45">
      <c r="A11" s="14"/>
      <c r="B11" s="15" t="s">
        <v>12</v>
      </c>
      <c r="C11" s="166"/>
      <c r="D11" s="166"/>
      <c r="E11" s="166"/>
      <c r="F11" s="166"/>
      <c r="G11" s="166"/>
      <c r="H11" s="166"/>
      <c r="I11" s="14"/>
      <c r="J11" s="14"/>
      <c r="K11" s="14"/>
    </row>
    <row r="12" spans="1:32" x14ac:dyDescent="0.35">
      <c r="A12" s="6"/>
      <c r="B12" s="6"/>
      <c r="C12" s="6"/>
      <c r="D12" s="6"/>
      <c r="E12" s="6"/>
      <c r="F12" s="98"/>
      <c r="G12" s="99"/>
      <c r="H12" s="6"/>
    </row>
    <row r="13" spans="1:32" ht="18.5" x14ac:dyDescent="0.35">
      <c r="A13" s="100" t="s">
        <v>230</v>
      </c>
      <c r="B13" s="101"/>
      <c r="C13" s="101"/>
      <c r="D13" s="101"/>
      <c r="E13" s="6"/>
      <c r="F13" s="98"/>
      <c r="G13" s="99"/>
      <c r="H13" s="6"/>
    </row>
    <row r="14" spans="1:32" ht="18.5" x14ac:dyDescent="0.35">
      <c r="A14" s="16"/>
      <c r="B14" s="6"/>
      <c r="C14" s="6"/>
      <c r="D14" s="6"/>
      <c r="E14" s="6"/>
      <c r="F14" s="98"/>
      <c r="G14" s="99"/>
      <c r="H14" s="6"/>
    </row>
    <row r="15" spans="1:32" x14ac:dyDescent="0.35">
      <c r="A15" s="66" t="s">
        <v>25</v>
      </c>
    </row>
    <row r="16" spans="1:32" x14ac:dyDescent="0.35">
      <c r="A16" s="66" t="s">
        <v>96</v>
      </c>
    </row>
    <row r="17" spans="1:5" x14ac:dyDescent="0.35">
      <c r="A17" s="66" t="s">
        <v>88</v>
      </c>
    </row>
    <row r="18" spans="1:5" x14ac:dyDescent="0.35">
      <c r="A18" s="66" t="s">
        <v>227</v>
      </c>
    </row>
    <row r="19" spans="1:5" x14ac:dyDescent="0.35">
      <c r="A19" s="66" t="s">
        <v>36</v>
      </c>
    </row>
    <row r="20" spans="1:5" x14ac:dyDescent="0.35">
      <c r="A20" s="66" t="s">
        <v>228</v>
      </c>
    </row>
    <row r="21" spans="1:5" x14ac:dyDescent="0.35">
      <c r="A21" s="102"/>
    </row>
    <row r="22" spans="1:5" x14ac:dyDescent="0.35">
      <c r="A22" s="103" t="s">
        <v>55</v>
      </c>
    </row>
    <row r="24" spans="1:5" ht="15" customHeight="1" x14ac:dyDescent="0.35">
      <c r="A24" s="104" t="s">
        <v>85</v>
      </c>
      <c r="B24" s="104"/>
      <c r="C24" s="104"/>
    </row>
    <row r="25" spans="1:5" ht="15" customHeight="1" x14ac:dyDescent="0.35">
      <c r="A25" s="104" t="s">
        <v>61</v>
      </c>
      <c r="B25" s="104"/>
      <c r="C25" s="104"/>
    </row>
    <row r="26" spans="1:5" ht="15" customHeight="1" x14ac:dyDescent="0.35">
      <c r="A26" s="104" t="s">
        <v>86</v>
      </c>
      <c r="B26" s="104"/>
      <c r="C26" s="104"/>
    </row>
    <row r="27" spans="1:5" ht="15" customHeight="1" x14ac:dyDescent="0.35">
      <c r="A27" s="104" t="s">
        <v>90</v>
      </c>
      <c r="B27" s="104"/>
      <c r="C27" s="104"/>
    </row>
    <row r="28" spans="1:5" ht="15" customHeight="1" x14ac:dyDescent="0.35">
      <c r="A28" s="104" t="s">
        <v>91</v>
      </c>
      <c r="B28" s="104"/>
      <c r="C28" s="104"/>
    </row>
    <row r="29" spans="1:5" ht="15" customHeight="1" x14ac:dyDescent="0.35">
      <c r="A29" s="104" t="s">
        <v>92</v>
      </c>
      <c r="B29" s="104"/>
      <c r="C29" s="104"/>
    </row>
    <row r="30" spans="1:5" ht="15" customHeight="1" x14ac:dyDescent="0.35">
      <c r="A30" s="104"/>
      <c r="B30" s="104"/>
      <c r="C30" s="104"/>
    </row>
    <row r="31" spans="1:5" x14ac:dyDescent="0.35">
      <c r="A31" s="103" t="s">
        <v>56</v>
      </c>
      <c r="B31" s="103"/>
      <c r="C31" s="103"/>
      <c r="D31" s="103"/>
      <c r="E31" s="103"/>
    </row>
    <row r="32" spans="1:5" x14ac:dyDescent="0.35">
      <c r="A32" s="103"/>
      <c r="B32" s="103"/>
      <c r="C32" s="103"/>
      <c r="D32" s="103"/>
      <c r="E32" s="103"/>
    </row>
    <row r="33" spans="1:26" s="103" customFormat="1" ht="15.5" x14ac:dyDescent="0.35">
      <c r="A33" s="167" t="s">
        <v>159</v>
      </c>
      <c r="B33" s="168"/>
      <c r="C33" s="105"/>
      <c r="D33" s="106"/>
      <c r="E33" s="106"/>
      <c r="F33" s="107"/>
      <c r="G33" s="107"/>
      <c r="H33" s="107"/>
      <c r="I33" s="107"/>
      <c r="J33" s="107"/>
      <c r="K33" s="107"/>
      <c r="L33" s="108"/>
      <c r="M33" s="108"/>
      <c r="N33" s="108"/>
      <c r="O33" s="109"/>
      <c r="P33" s="109"/>
      <c r="Q33" s="109"/>
      <c r="R33" s="109"/>
      <c r="S33" s="109"/>
      <c r="T33" s="109"/>
      <c r="U33" s="109"/>
      <c r="V33" s="107"/>
      <c r="W33" s="107"/>
      <c r="X33" s="110"/>
      <c r="Y33" s="110"/>
      <c r="Z33" s="109"/>
    </row>
    <row r="34" spans="1:26" ht="45.75" customHeight="1" x14ac:dyDescent="0.35">
      <c r="A34" s="111" t="s">
        <v>160</v>
      </c>
      <c r="B34" s="111" t="s">
        <v>33</v>
      </c>
      <c r="C34" s="111" t="s">
        <v>161</v>
      </c>
      <c r="D34" s="111" t="s">
        <v>162</v>
      </c>
      <c r="E34" s="111" t="s">
        <v>163</v>
      </c>
      <c r="F34" s="111" t="s">
        <v>54</v>
      </c>
      <c r="G34" s="111" t="s">
        <v>226</v>
      </c>
      <c r="H34" s="111" t="s">
        <v>34</v>
      </c>
      <c r="I34" s="111" t="s">
        <v>164</v>
      </c>
      <c r="J34" s="111" t="s">
        <v>26</v>
      </c>
      <c r="K34" s="111" t="s">
        <v>27</v>
      </c>
      <c r="L34" s="111" t="s">
        <v>172</v>
      </c>
      <c r="M34" s="111" t="s">
        <v>28</v>
      </c>
      <c r="N34" s="111" t="s">
        <v>173</v>
      </c>
      <c r="O34" s="111" t="s">
        <v>165</v>
      </c>
      <c r="P34" s="112" t="s">
        <v>47</v>
      </c>
      <c r="Q34" s="112" t="s">
        <v>48</v>
      </c>
      <c r="R34" s="112" t="s">
        <v>93</v>
      </c>
      <c r="S34" s="112" t="s">
        <v>49</v>
      </c>
      <c r="T34" s="112" t="s">
        <v>50</v>
      </c>
      <c r="U34" s="111" t="s">
        <v>229</v>
      </c>
      <c r="V34" s="111" t="s">
        <v>166</v>
      </c>
      <c r="W34" s="111" t="s">
        <v>35</v>
      </c>
      <c r="X34" s="95" t="s">
        <v>87</v>
      </c>
    </row>
    <row r="35" spans="1:26" ht="30" customHeight="1" x14ac:dyDescent="0.35">
      <c r="A35" s="113">
        <v>1</v>
      </c>
      <c r="B35" s="114" t="s">
        <v>167</v>
      </c>
      <c r="C35" s="113" t="s">
        <v>168</v>
      </c>
      <c r="D35" s="113" t="s">
        <v>169</v>
      </c>
      <c r="E35" s="115" t="s">
        <v>225</v>
      </c>
      <c r="F35" s="113">
        <v>2015</v>
      </c>
      <c r="G35" s="113">
        <v>55</v>
      </c>
      <c r="H35" s="116">
        <v>1461</v>
      </c>
      <c r="I35" s="113">
        <v>5</v>
      </c>
      <c r="J35" s="117" t="s">
        <v>32</v>
      </c>
      <c r="K35" s="117" t="s">
        <v>32</v>
      </c>
      <c r="L35" s="118">
        <v>6</v>
      </c>
      <c r="M35" s="117" t="s">
        <v>32</v>
      </c>
      <c r="N35" s="119">
        <v>6</v>
      </c>
      <c r="O35" s="120">
        <v>0.01</v>
      </c>
      <c r="P35" s="117" t="s">
        <v>32</v>
      </c>
      <c r="Q35" s="117" t="s">
        <v>32</v>
      </c>
      <c r="R35" s="117" t="s">
        <v>32</v>
      </c>
      <c r="S35" s="117" t="s">
        <v>32</v>
      </c>
      <c r="T35" s="117" t="s">
        <v>32</v>
      </c>
      <c r="U35" s="117" t="s">
        <v>32</v>
      </c>
      <c r="V35" s="117" t="s">
        <v>32</v>
      </c>
      <c r="W35" s="113" t="s">
        <v>223</v>
      </c>
      <c r="X35" s="94"/>
    </row>
    <row r="36" spans="1:26" s="121" customFormat="1" ht="30" customHeight="1" x14ac:dyDescent="0.35">
      <c r="A36" s="113">
        <v>2</v>
      </c>
      <c r="B36" s="114" t="s">
        <v>170</v>
      </c>
      <c r="C36" s="113" t="s">
        <v>171</v>
      </c>
      <c r="D36" s="113" t="s">
        <v>242</v>
      </c>
      <c r="E36" s="115" t="s">
        <v>225</v>
      </c>
      <c r="F36" s="113">
        <v>2016</v>
      </c>
      <c r="G36" s="113">
        <v>80</v>
      </c>
      <c r="H36" s="116">
        <v>1461</v>
      </c>
      <c r="I36" s="113">
        <v>5</v>
      </c>
      <c r="J36" s="117" t="s">
        <v>32</v>
      </c>
      <c r="K36" s="117" t="s">
        <v>32</v>
      </c>
      <c r="L36" s="118">
        <v>6</v>
      </c>
      <c r="M36" s="117" t="s">
        <v>32</v>
      </c>
      <c r="N36" s="119">
        <v>6</v>
      </c>
      <c r="O36" s="120">
        <v>0.01</v>
      </c>
      <c r="P36" s="117" t="s">
        <v>32</v>
      </c>
      <c r="Q36" s="117" t="s">
        <v>32</v>
      </c>
      <c r="R36" s="117" t="s">
        <v>32</v>
      </c>
      <c r="S36" s="117" t="s">
        <v>32</v>
      </c>
      <c r="T36" s="117" t="s">
        <v>32</v>
      </c>
      <c r="U36" s="117" t="s">
        <v>32</v>
      </c>
      <c r="V36" s="117" t="s">
        <v>32</v>
      </c>
      <c r="W36" s="113" t="s">
        <v>223</v>
      </c>
      <c r="X36" s="94"/>
      <c r="Y36"/>
      <c r="Z36"/>
    </row>
    <row r="37" spans="1:26" ht="30" customHeight="1" x14ac:dyDescent="0.35">
      <c r="A37" s="113">
        <v>3</v>
      </c>
      <c r="B37" s="114" t="s">
        <v>241</v>
      </c>
      <c r="C37" s="113" t="s">
        <v>240</v>
      </c>
      <c r="D37" s="113" t="s">
        <v>239</v>
      </c>
      <c r="E37" s="115" t="s">
        <v>225</v>
      </c>
      <c r="F37" s="113">
        <v>2022</v>
      </c>
      <c r="G37" s="113">
        <v>84</v>
      </c>
      <c r="H37" s="116">
        <v>1461</v>
      </c>
      <c r="I37" s="113">
        <v>5</v>
      </c>
      <c r="J37" s="117" t="s">
        <v>32</v>
      </c>
      <c r="K37" s="117" t="s">
        <v>32</v>
      </c>
      <c r="L37" s="118">
        <v>6</v>
      </c>
      <c r="M37" s="117" t="s">
        <v>32</v>
      </c>
      <c r="N37" s="119">
        <v>6</v>
      </c>
      <c r="O37" s="120">
        <v>0.01</v>
      </c>
      <c r="P37" s="117" t="s">
        <v>32</v>
      </c>
      <c r="Q37" s="117" t="s">
        <v>32</v>
      </c>
      <c r="R37" s="117" t="s">
        <v>32</v>
      </c>
      <c r="S37" s="117" t="s">
        <v>32</v>
      </c>
      <c r="T37" s="117" t="s">
        <v>32</v>
      </c>
      <c r="U37" s="117" t="s">
        <v>32</v>
      </c>
      <c r="V37" s="117" t="s">
        <v>32</v>
      </c>
      <c r="W37" s="113" t="s">
        <v>223</v>
      </c>
      <c r="X37" s="132"/>
    </row>
    <row r="38" spans="1:26" ht="14.25" customHeight="1" x14ac:dyDescent="0.35">
      <c r="A38" s="110"/>
      <c r="B38" s="122"/>
      <c r="C38" s="110"/>
      <c r="D38" s="110"/>
      <c r="E38" s="110"/>
      <c r="F38" s="110"/>
      <c r="G38" s="123"/>
      <c r="H38" s="110"/>
      <c r="I38" s="124"/>
      <c r="J38" s="110"/>
      <c r="K38" s="106"/>
      <c r="L38" s="125"/>
      <c r="M38" s="106"/>
      <c r="N38" s="106"/>
      <c r="O38" s="126"/>
      <c r="P38" s="127"/>
      <c r="Q38" s="106"/>
      <c r="R38" s="106"/>
      <c r="S38" s="106"/>
      <c r="T38" s="106"/>
      <c r="U38" s="106"/>
      <c r="V38" s="106"/>
      <c r="W38" s="106"/>
      <c r="X38" s="110"/>
    </row>
    <row r="39" spans="1:26" ht="14.25" customHeight="1" x14ac:dyDescent="0.35">
      <c r="A39" s="110"/>
      <c r="B39" s="122"/>
      <c r="C39" s="110"/>
      <c r="D39" s="110"/>
      <c r="E39" s="110"/>
      <c r="F39" s="110"/>
      <c r="G39" s="123"/>
      <c r="H39" s="110"/>
      <c r="I39" s="124"/>
      <c r="J39" s="110"/>
      <c r="K39" s="106"/>
      <c r="L39" s="125"/>
      <c r="M39" s="106"/>
      <c r="N39" s="106"/>
      <c r="O39" s="126"/>
      <c r="P39" s="127"/>
      <c r="Q39" s="106"/>
      <c r="R39" s="106"/>
      <c r="S39" s="106"/>
      <c r="T39" s="106"/>
      <c r="U39" s="106"/>
      <c r="V39" s="106"/>
      <c r="W39" s="106"/>
      <c r="X39" s="110"/>
    </row>
    <row r="40" spans="1:26" ht="14.25" customHeight="1" x14ac:dyDescent="0.35">
      <c r="A40" s="110"/>
      <c r="B40" s="122"/>
      <c r="C40" s="110"/>
      <c r="D40" s="110"/>
      <c r="E40" s="110"/>
      <c r="F40" s="110"/>
      <c r="G40" s="123"/>
      <c r="H40" s="110"/>
      <c r="I40" s="124"/>
      <c r="J40" s="110"/>
      <c r="K40" s="106"/>
      <c r="L40" s="125"/>
      <c r="M40" s="106"/>
      <c r="N40" s="106"/>
      <c r="O40" s="126"/>
      <c r="P40" s="127"/>
      <c r="Q40" s="106"/>
      <c r="R40" s="106"/>
      <c r="S40" s="106"/>
      <c r="T40" s="106"/>
      <c r="U40" s="106"/>
      <c r="V40" s="106"/>
      <c r="W40" s="106"/>
      <c r="X40" s="110"/>
    </row>
    <row r="41" spans="1:26" s="81" customFormat="1" ht="15" customHeight="1" x14ac:dyDescent="0.35">
      <c r="A41"/>
      <c r="B41" s="102"/>
      <c r="C41" s="102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</row>
    <row r="42" spans="1:26" s="81" customFormat="1" ht="15" customHeight="1" x14ac:dyDescent="0.3">
      <c r="A42" s="80" t="s">
        <v>22</v>
      </c>
      <c r="B42" s="128"/>
      <c r="C42" s="128"/>
      <c r="D42" s="128"/>
      <c r="E42" s="128"/>
    </row>
    <row r="43" spans="1:26" s="81" customFormat="1" ht="15" customHeight="1" x14ac:dyDescent="0.3">
      <c r="A43" s="80" t="s">
        <v>222</v>
      </c>
      <c r="B43" s="128"/>
      <c r="C43" s="128"/>
      <c r="D43" s="128"/>
      <c r="E43" s="128"/>
    </row>
    <row r="44" spans="1:26" s="81" customFormat="1" ht="15" customHeight="1" x14ac:dyDescent="0.3">
      <c r="A44" s="80" t="s">
        <v>97</v>
      </c>
      <c r="B44" s="128"/>
      <c r="C44" s="128"/>
      <c r="D44" s="128"/>
      <c r="E44" s="128"/>
    </row>
    <row r="45" spans="1:26" s="81" customFormat="1" ht="15" customHeight="1" x14ac:dyDescent="0.3">
      <c r="A45" s="80" t="s">
        <v>59</v>
      </c>
      <c r="B45" s="128"/>
      <c r="C45" s="128"/>
      <c r="D45" s="128"/>
      <c r="E45" s="128"/>
    </row>
    <row r="46" spans="1:26" s="81" customFormat="1" ht="15" customHeight="1" x14ac:dyDescent="0.3">
      <c r="A46" s="80" t="s">
        <v>60</v>
      </c>
      <c r="B46" s="128"/>
      <c r="C46" s="128"/>
      <c r="D46" s="128"/>
      <c r="E46" s="128"/>
    </row>
    <row r="47" spans="1:26" x14ac:dyDescent="0.35">
      <c r="A47" s="80"/>
      <c r="B47" s="81"/>
      <c r="C47" s="81"/>
      <c r="D47" s="81"/>
      <c r="E47" s="81"/>
      <c r="F47" s="81"/>
      <c r="G47" s="81"/>
      <c r="H47" s="81"/>
      <c r="I47" s="81"/>
      <c r="J47" s="81"/>
      <c r="K47" s="81"/>
      <c r="L47" s="81"/>
      <c r="M47" s="81"/>
      <c r="N47" s="81"/>
      <c r="O47" s="81"/>
      <c r="P47" s="81"/>
      <c r="Q47" s="81"/>
      <c r="R47" s="81"/>
      <c r="S47" s="81"/>
      <c r="T47" s="81"/>
      <c r="U47" s="81"/>
      <c r="V47" s="81"/>
      <c r="W47" s="81"/>
      <c r="X47" s="81"/>
      <c r="Y47" s="81"/>
      <c r="Z47" s="81"/>
    </row>
    <row r="48" spans="1:26" x14ac:dyDescent="0.35">
      <c r="A48" s="129"/>
      <c r="B48" s="130"/>
    </row>
    <row r="49" spans="1:8" x14ac:dyDescent="0.35">
      <c r="A49" s="87" t="s">
        <v>15</v>
      </c>
      <c r="B49" t="s">
        <v>18</v>
      </c>
      <c r="C49" t="s">
        <v>16</v>
      </c>
      <c r="D49" s="169"/>
      <c r="E49" s="169"/>
      <c r="F49" s="169"/>
      <c r="G49" s="131" t="s">
        <v>57</v>
      </c>
      <c r="H49" s="66"/>
    </row>
    <row r="50" spans="1:8" x14ac:dyDescent="0.35">
      <c r="A50" s="87"/>
      <c r="D50" s="89"/>
      <c r="E50" s="89"/>
      <c r="F50" s="50"/>
    </row>
    <row r="51" spans="1:8" x14ac:dyDescent="0.35">
      <c r="A51" s="66"/>
      <c r="B51" s="66"/>
      <c r="C51" s="66"/>
      <c r="D51" s="66"/>
      <c r="E51" s="66"/>
      <c r="F51" s="92"/>
      <c r="G51" t="s">
        <v>63</v>
      </c>
    </row>
    <row r="52" spans="1:8" x14ac:dyDescent="0.35">
      <c r="A52" s="66"/>
      <c r="B52" s="66"/>
      <c r="C52" s="66"/>
      <c r="D52" s="66"/>
      <c r="E52" s="66"/>
      <c r="F52" s="92"/>
    </row>
    <row r="53" spans="1:8" x14ac:dyDescent="0.35">
      <c r="A53" s="66"/>
      <c r="B53" s="66"/>
      <c r="C53" s="66"/>
      <c r="D53" s="66"/>
      <c r="E53" s="66"/>
      <c r="G53" t="s">
        <v>17</v>
      </c>
    </row>
    <row r="54" spans="1:8" x14ac:dyDescent="0.35">
      <c r="A54" s="66"/>
      <c r="B54" s="66"/>
      <c r="C54" s="66"/>
      <c r="D54" s="66"/>
      <c r="E54" s="66"/>
      <c r="F54" s="92"/>
      <c r="G54" t="s">
        <v>63</v>
      </c>
    </row>
    <row r="55" spans="1:8" x14ac:dyDescent="0.35">
      <c r="A55" s="6"/>
      <c r="B55" s="6"/>
      <c r="C55" s="6"/>
      <c r="D55" s="6"/>
      <c r="E55" s="6"/>
      <c r="F55" s="6"/>
    </row>
    <row r="56" spans="1:8" x14ac:dyDescent="0.35">
      <c r="B56" s="102"/>
      <c r="C56" s="102"/>
    </row>
    <row r="57" spans="1:8" x14ac:dyDescent="0.35">
      <c r="B57" s="102"/>
      <c r="C57" s="102"/>
    </row>
    <row r="58" spans="1:8" x14ac:dyDescent="0.35">
      <c r="B58" s="102"/>
      <c r="C58" s="102"/>
    </row>
    <row r="59" spans="1:8" x14ac:dyDescent="0.35">
      <c r="B59" s="102"/>
      <c r="C59" s="102"/>
    </row>
    <row r="60" spans="1:8" x14ac:dyDescent="0.35">
      <c r="B60" s="102"/>
      <c r="C60" s="102"/>
    </row>
    <row r="61" spans="1:8" x14ac:dyDescent="0.35">
      <c r="B61" s="102"/>
      <c r="C61" s="102"/>
    </row>
    <row r="62" spans="1:8" x14ac:dyDescent="0.35">
      <c r="B62" s="102"/>
      <c r="C62" s="102"/>
    </row>
    <row r="63" spans="1:8" x14ac:dyDescent="0.35">
      <c r="B63" s="102"/>
      <c r="C63" s="102"/>
    </row>
    <row r="64" spans="1:8" x14ac:dyDescent="0.35">
      <c r="B64" s="102"/>
      <c r="C64" s="102"/>
    </row>
    <row r="65" spans="2:3" x14ac:dyDescent="0.35">
      <c r="B65" s="102"/>
      <c r="C65" s="102"/>
    </row>
    <row r="66" spans="2:3" x14ac:dyDescent="0.35">
      <c r="B66" s="102"/>
      <c r="C66" s="102"/>
    </row>
    <row r="67" spans="2:3" x14ac:dyDescent="0.35">
      <c r="B67" s="102"/>
      <c r="C67" s="102"/>
    </row>
    <row r="68" spans="2:3" x14ac:dyDescent="0.35">
      <c r="B68" s="102"/>
      <c r="C68" s="102"/>
    </row>
    <row r="69" spans="2:3" x14ac:dyDescent="0.35">
      <c r="B69" s="102"/>
      <c r="C69" s="102"/>
    </row>
    <row r="70" spans="2:3" x14ac:dyDescent="0.35">
      <c r="B70" s="102"/>
      <c r="C70" s="102"/>
    </row>
    <row r="71" spans="2:3" x14ac:dyDescent="0.35">
      <c r="B71" s="102"/>
      <c r="C71" s="102"/>
    </row>
    <row r="72" spans="2:3" x14ac:dyDescent="0.35">
      <c r="B72" s="102"/>
      <c r="C72" s="102"/>
    </row>
    <row r="73" spans="2:3" x14ac:dyDescent="0.35">
      <c r="B73" s="102"/>
      <c r="C73" s="102"/>
    </row>
    <row r="74" spans="2:3" x14ac:dyDescent="0.35">
      <c r="B74" s="102"/>
      <c r="C74" s="102"/>
    </row>
    <row r="75" spans="2:3" x14ac:dyDescent="0.35">
      <c r="B75" s="102"/>
      <c r="C75" s="102"/>
    </row>
    <row r="76" spans="2:3" x14ac:dyDescent="0.35">
      <c r="B76" s="102"/>
      <c r="C76" s="102"/>
    </row>
    <row r="77" spans="2:3" x14ac:dyDescent="0.35">
      <c r="B77" s="102"/>
      <c r="C77" s="102"/>
    </row>
    <row r="78" spans="2:3" x14ac:dyDescent="0.35">
      <c r="B78" s="102"/>
      <c r="C78" s="102"/>
    </row>
    <row r="79" spans="2:3" x14ac:dyDescent="0.35">
      <c r="B79" s="102"/>
      <c r="C79" s="102"/>
    </row>
    <row r="80" spans="2:3" x14ac:dyDescent="0.35">
      <c r="B80" s="102"/>
      <c r="C80" s="102"/>
    </row>
    <row r="81" spans="2:3" x14ac:dyDescent="0.35">
      <c r="B81" s="102"/>
      <c r="C81" s="102"/>
    </row>
    <row r="82" spans="2:3" x14ac:dyDescent="0.35">
      <c r="B82" s="102"/>
      <c r="C82" s="102"/>
    </row>
    <row r="83" spans="2:3" x14ac:dyDescent="0.35">
      <c r="B83" s="102"/>
      <c r="C83" s="102"/>
    </row>
    <row r="84" spans="2:3" x14ac:dyDescent="0.35">
      <c r="B84" s="102"/>
      <c r="C84" s="102"/>
    </row>
    <row r="85" spans="2:3" x14ac:dyDescent="0.35">
      <c r="B85" s="102"/>
      <c r="C85" s="102"/>
    </row>
    <row r="86" spans="2:3" x14ac:dyDescent="0.35">
      <c r="B86" s="102"/>
      <c r="C86" s="102"/>
    </row>
    <row r="87" spans="2:3" x14ac:dyDescent="0.35">
      <c r="B87" s="102"/>
      <c r="C87" s="102"/>
    </row>
    <row r="88" spans="2:3" x14ac:dyDescent="0.35">
      <c r="B88" s="102"/>
      <c r="C88" s="102"/>
    </row>
    <row r="89" spans="2:3" x14ac:dyDescent="0.35">
      <c r="B89" s="102"/>
      <c r="C89" s="102"/>
    </row>
    <row r="90" spans="2:3" x14ac:dyDescent="0.35">
      <c r="B90" s="102"/>
      <c r="C90" s="102"/>
    </row>
    <row r="91" spans="2:3" x14ac:dyDescent="0.35">
      <c r="B91" s="102"/>
      <c r="C91" s="102"/>
    </row>
    <row r="92" spans="2:3" x14ac:dyDescent="0.35">
      <c r="B92" s="102"/>
      <c r="C92" s="102"/>
    </row>
    <row r="93" spans="2:3" x14ac:dyDescent="0.35">
      <c r="B93" s="102"/>
      <c r="C93" s="102"/>
    </row>
    <row r="94" spans="2:3" x14ac:dyDescent="0.35">
      <c r="B94" s="102"/>
      <c r="C94" s="102"/>
    </row>
    <row r="95" spans="2:3" x14ac:dyDescent="0.35">
      <c r="B95" s="102"/>
      <c r="C95" s="102"/>
    </row>
    <row r="96" spans="2:3" x14ac:dyDescent="0.35">
      <c r="B96" s="102"/>
      <c r="C96" s="102"/>
    </row>
    <row r="97" spans="2:3" x14ac:dyDescent="0.35">
      <c r="B97" s="102"/>
      <c r="C97" s="102"/>
    </row>
    <row r="98" spans="2:3" x14ac:dyDescent="0.35">
      <c r="B98" s="102"/>
      <c r="C98" s="102"/>
    </row>
    <row r="99" spans="2:3" x14ac:dyDescent="0.35">
      <c r="B99" s="102"/>
      <c r="C99" s="102"/>
    </row>
    <row r="100" spans="2:3" x14ac:dyDescent="0.35">
      <c r="B100" s="102"/>
      <c r="C100" s="102"/>
    </row>
    <row r="101" spans="2:3" x14ac:dyDescent="0.35">
      <c r="B101" s="102"/>
      <c r="C101" s="102"/>
    </row>
    <row r="102" spans="2:3" x14ac:dyDescent="0.35">
      <c r="B102" s="102"/>
      <c r="C102" s="102"/>
    </row>
    <row r="103" spans="2:3" x14ac:dyDescent="0.35">
      <c r="B103" s="102"/>
      <c r="C103" s="102"/>
    </row>
    <row r="104" spans="2:3" x14ac:dyDescent="0.35">
      <c r="B104" s="102"/>
      <c r="C104" s="102"/>
    </row>
    <row r="105" spans="2:3" x14ac:dyDescent="0.35">
      <c r="B105" s="102"/>
      <c r="C105" s="102"/>
    </row>
    <row r="106" spans="2:3" x14ac:dyDescent="0.35">
      <c r="B106" s="102"/>
      <c r="C106" s="102"/>
    </row>
    <row r="107" spans="2:3" x14ac:dyDescent="0.35">
      <c r="B107" s="102"/>
      <c r="C107" s="102"/>
    </row>
    <row r="108" spans="2:3" x14ac:dyDescent="0.35">
      <c r="B108" s="102"/>
      <c r="C108" s="102"/>
    </row>
    <row r="109" spans="2:3" x14ac:dyDescent="0.35">
      <c r="B109" s="102"/>
      <c r="C109" s="102"/>
    </row>
    <row r="110" spans="2:3" x14ac:dyDescent="0.35">
      <c r="B110" s="102"/>
      <c r="C110" s="102"/>
    </row>
    <row r="111" spans="2:3" x14ac:dyDescent="0.35">
      <c r="B111" s="102"/>
      <c r="C111" s="102"/>
    </row>
    <row r="112" spans="2:3" x14ac:dyDescent="0.35">
      <c r="B112" s="102"/>
      <c r="C112" s="102"/>
    </row>
    <row r="113" spans="2:3" x14ac:dyDescent="0.35">
      <c r="B113" s="102"/>
      <c r="C113" s="102"/>
    </row>
    <row r="114" spans="2:3" x14ac:dyDescent="0.35">
      <c r="B114" s="102"/>
      <c r="C114" s="102"/>
    </row>
    <row r="115" spans="2:3" x14ac:dyDescent="0.35">
      <c r="B115" s="102"/>
      <c r="C115" s="102"/>
    </row>
    <row r="116" spans="2:3" x14ac:dyDescent="0.35">
      <c r="B116" s="102"/>
      <c r="C116" s="102"/>
    </row>
    <row r="117" spans="2:3" x14ac:dyDescent="0.35">
      <c r="B117" s="102"/>
      <c r="C117" s="102"/>
    </row>
    <row r="118" spans="2:3" x14ac:dyDescent="0.35">
      <c r="B118" s="102"/>
      <c r="C118" s="102"/>
    </row>
    <row r="119" spans="2:3" x14ac:dyDescent="0.35">
      <c r="B119" s="102"/>
      <c r="C119" s="102"/>
    </row>
    <row r="120" spans="2:3" x14ac:dyDescent="0.35">
      <c r="B120" s="102"/>
      <c r="C120" s="102"/>
    </row>
    <row r="121" spans="2:3" x14ac:dyDescent="0.35">
      <c r="B121" s="102"/>
      <c r="C121" s="102"/>
    </row>
    <row r="122" spans="2:3" x14ac:dyDescent="0.35">
      <c r="B122" s="102"/>
      <c r="C122" s="102"/>
    </row>
    <row r="123" spans="2:3" x14ac:dyDescent="0.35">
      <c r="B123" s="102"/>
      <c r="C123" s="102"/>
    </row>
    <row r="124" spans="2:3" x14ac:dyDescent="0.35">
      <c r="B124" s="102"/>
      <c r="C124" s="102"/>
    </row>
    <row r="125" spans="2:3" x14ac:dyDescent="0.35">
      <c r="B125" s="102"/>
      <c r="C125" s="102"/>
    </row>
    <row r="126" spans="2:3" x14ac:dyDescent="0.35">
      <c r="B126" s="102"/>
      <c r="C126" s="102"/>
    </row>
    <row r="127" spans="2:3" x14ac:dyDescent="0.35">
      <c r="B127" s="102"/>
      <c r="C127" s="102"/>
    </row>
    <row r="128" spans="2:3" x14ac:dyDescent="0.35">
      <c r="B128" s="102"/>
      <c r="C128" s="102"/>
    </row>
    <row r="129" spans="2:3" x14ac:dyDescent="0.35">
      <c r="B129" s="102"/>
      <c r="C129" s="102"/>
    </row>
    <row r="130" spans="2:3" x14ac:dyDescent="0.35">
      <c r="B130" s="102"/>
      <c r="C130" s="102"/>
    </row>
    <row r="131" spans="2:3" x14ac:dyDescent="0.35">
      <c r="B131" s="102"/>
      <c r="C131" s="102"/>
    </row>
    <row r="132" spans="2:3" x14ac:dyDescent="0.35">
      <c r="B132" s="102"/>
      <c r="C132" s="102"/>
    </row>
    <row r="133" spans="2:3" x14ac:dyDescent="0.35">
      <c r="B133" s="102"/>
      <c r="C133" s="102"/>
    </row>
    <row r="134" spans="2:3" x14ac:dyDescent="0.35">
      <c r="B134" s="102"/>
      <c r="C134" s="102"/>
    </row>
    <row r="135" spans="2:3" x14ac:dyDescent="0.35">
      <c r="B135" s="102"/>
      <c r="C135" s="102"/>
    </row>
    <row r="136" spans="2:3" x14ac:dyDescent="0.35">
      <c r="B136" s="102"/>
      <c r="C136" s="102"/>
    </row>
    <row r="137" spans="2:3" x14ac:dyDescent="0.35">
      <c r="B137" s="102"/>
      <c r="C137" s="102"/>
    </row>
    <row r="138" spans="2:3" x14ac:dyDescent="0.35">
      <c r="B138" s="102"/>
      <c r="C138" s="102"/>
    </row>
    <row r="139" spans="2:3" x14ac:dyDescent="0.35">
      <c r="B139" s="102"/>
      <c r="C139" s="102"/>
    </row>
    <row r="140" spans="2:3" x14ac:dyDescent="0.35">
      <c r="B140" s="102"/>
      <c r="C140" s="102"/>
    </row>
    <row r="141" spans="2:3" x14ac:dyDescent="0.35">
      <c r="B141" s="102"/>
      <c r="C141" s="102"/>
    </row>
    <row r="142" spans="2:3" x14ac:dyDescent="0.35">
      <c r="B142" s="102"/>
      <c r="C142" s="102"/>
    </row>
    <row r="143" spans="2:3" x14ac:dyDescent="0.35">
      <c r="B143" s="102"/>
      <c r="C143" s="102"/>
    </row>
    <row r="144" spans="2:3" x14ac:dyDescent="0.35">
      <c r="B144" s="102"/>
      <c r="C144" s="102"/>
    </row>
    <row r="145" spans="2:3" x14ac:dyDescent="0.35">
      <c r="B145" s="102"/>
      <c r="C145" s="102"/>
    </row>
    <row r="146" spans="2:3" x14ac:dyDescent="0.35">
      <c r="B146" s="102"/>
      <c r="C146" s="102"/>
    </row>
    <row r="147" spans="2:3" x14ac:dyDescent="0.35">
      <c r="B147" s="102"/>
      <c r="C147" s="102"/>
    </row>
    <row r="148" spans="2:3" x14ac:dyDescent="0.35">
      <c r="B148" s="102"/>
      <c r="C148" s="102"/>
    </row>
    <row r="149" spans="2:3" x14ac:dyDescent="0.35">
      <c r="B149" s="102"/>
      <c r="C149" s="102"/>
    </row>
    <row r="150" spans="2:3" x14ac:dyDescent="0.35">
      <c r="B150" s="102"/>
      <c r="C150" s="102"/>
    </row>
    <row r="151" spans="2:3" x14ac:dyDescent="0.35">
      <c r="B151" s="102"/>
      <c r="C151" s="102"/>
    </row>
    <row r="152" spans="2:3" x14ac:dyDescent="0.35">
      <c r="B152" s="102"/>
      <c r="C152" s="102"/>
    </row>
    <row r="153" spans="2:3" x14ac:dyDescent="0.35">
      <c r="B153" s="102"/>
      <c r="C153" s="102"/>
    </row>
    <row r="154" spans="2:3" x14ac:dyDescent="0.35">
      <c r="B154" s="102"/>
      <c r="C154" s="102"/>
    </row>
    <row r="155" spans="2:3" x14ac:dyDescent="0.35">
      <c r="B155" s="102"/>
      <c r="C155" s="102"/>
    </row>
    <row r="156" spans="2:3" x14ac:dyDescent="0.35">
      <c r="B156" s="102"/>
      <c r="C156" s="102"/>
    </row>
    <row r="157" spans="2:3" x14ac:dyDescent="0.35">
      <c r="B157" s="102"/>
      <c r="C157" s="102"/>
    </row>
    <row r="158" spans="2:3" x14ac:dyDescent="0.35">
      <c r="B158" s="102"/>
      <c r="C158" s="102"/>
    </row>
    <row r="159" spans="2:3" x14ac:dyDescent="0.35">
      <c r="B159" s="102"/>
      <c r="C159" s="102"/>
    </row>
    <row r="160" spans="2:3" x14ac:dyDescent="0.35">
      <c r="B160" s="102"/>
      <c r="C160" s="102"/>
    </row>
    <row r="161" spans="2:3" x14ac:dyDescent="0.35">
      <c r="B161" s="102"/>
      <c r="C161" s="102"/>
    </row>
    <row r="162" spans="2:3" x14ac:dyDescent="0.35">
      <c r="B162" s="102"/>
      <c r="C162" s="102"/>
    </row>
    <row r="163" spans="2:3" x14ac:dyDescent="0.35">
      <c r="B163" s="102"/>
      <c r="C163" s="102"/>
    </row>
    <row r="164" spans="2:3" x14ac:dyDescent="0.35">
      <c r="B164" s="102"/>
      <c r="C164" s="102"/>
    </row>
    <row r="165" spans="2:3" x14ac:dyDescent="0.35">
      <c r="B165" s="102"/>
      <c r="C165" s="102"/>
    </row>
    <row r="166" spans="2:3" x14ac:dyDescent="0.35">
      <c r="B166" s="102"/>
      <c r="C166" s="102"/>
    </row>
    <row r="167" spans="2:3" x14ac:dyDescent="0.35">
      <c r="B167" s="102"/>
      <c r="C167" s="102"/>
    </row>
    <row r="168" spans="2:3" x14ac:dyDescent="0.35">
      <c r="B168" s="102"/>
      <c r="C168" s="102"/>
    </row>
    <row r="169" spans="2:3" x14ac:dyDescent="0.35">
      <c r="B169" s="102"/>
      <c r="C169" s="102"/>
    </row>
    <row r="170" spans="2:3" x14ac:dyDescent="0.35">
      <c r="B170" s="102"/>
      <c r="C170" s="102"/>
    </row>
    <row r="171" spans="2:3" x14ac:dyDescent="0.35">
      <c r="B171" s="102"/>
      <c r="C171" s="102"/>
    </row>
    <row r="172" spans="2:3" x14ac:dyDescent="0.35">
      <c r="B172" s="102"/>
      <c r="C172" s="102"/>
    </row>
    <row r="173" spans="2:3" x14ac:dyDescent="0.35">
      <c r="B173" s="102"/>
      <c r="C173" s="102"/>
    </row>
    <row r="174" spans="2:3" x14ac:dyDescent="0.35">
      <c r="B174" s="102"/>
      <c r="C174" s="102"/>
    </row>
    <row r="175" spans="2:3" x14ac:dyDescent="0.35">
      <c r="B175" s="102"/>
      <c r="C175" s="102"/>
    </row>
    <row r="176" spans="2:3" x14ac:dyDescent="0.35">
      <c r="B176" s="102"/>
      <c r="C176" s="102"/>
    </row>
    <row r="177" spans="2:3" x14ac:dyDescent="0.35">
      <c r="B177" s="102"/>
      <c r="C177" s="102"/>
    </row>
    <row r="178" spans="2:3" x14ac:dyDescent="0.35">
      <c r="B178" s="102"/>
      <c r="C178" s="102"/>
    </row>
    <row r="179" spans="2:3" x14ac:dyDescent="0.35">
      <c r="B179" s="102"/>
      <c r="C179" s="102"/>
    </row>
    <row r="180" spans="2:3" x14ac:dyDescent="0.35">
      <c r="B180" s="102"/>
      <c r="C180" s="102"/>
    </row>
    <row r="181" spans="2:3" x14ac:dyDescent="0.35">
      <c r="B181" s="102"/>
      <c r="C181" s="102"/>
    </row>
    <row r="182" spans="2:3" x14ac:dyDescent="0.35">
      <c r="B182" s="102"/>
      <c r="C182" s="102"/>
    </row>
    <row r="183" spans="2:3" x14ac:dyDescent="0.35">
      <c r="B183" s="102"/>
      <c r="C183" s="102"/>
    </row>
    <row r="184" spans="2:3" x14ac:dyDescent="0.35">
      <c r="B184" s="102"/>
      <c r="C184" s="102"/>
    </row>
    <row r="185" spans="2:3" x14ac:dyDescent="0.35">
      <c r="B185" s="102"/>
      <c r="C185" s="102"/>
    </row>
    <row r="186" spans="2:3" x14ac:dyDescent="0.35">
      <c r="B186" s="102"/>
      <c r="C186" s="102"/>
    </row>
    <row r="187" spans="2:3" x14ac:dyDescent="0.35">
      <c r="B187" s="102"/>
      <c r="C187" s="102"/>
    </row>
    <row r="188" spans="2:3" x14ac:dyDescent="0.35">
      <c r="B188" s="102"/>
      <c r="C188" s="102"/>
    </row>
    <row r="189" spans="2:3" x14ac:dyDescent="0.35">
      <c r="B189" s="102"/>
      <c r="C189" s="102"/>
    </row>
    <row r="190" spans="2:3" x14ac:dyDescent="0.35">
      <c r="B190" s="102"/>
      <c r="C190" s="102"/>
    </row>
    <row r="191" spans="2:3" x14ac:dyDescent="0.35">
      <c r="B191" s="102"/>
      <c r="C191" s="102"/>
    </row>
    <row r="192" spans="2:3" x14ac:dyDescent="0.35">
      <c r="B192" s="102"/>
      <c r="C192" s="102"/>
    </row>
    <row r="193" spans="2:3" x14ac:dyDescent="0.35">
      <c r="B193" s="102"/>
      <c r="C193" s="102"/>
    </row>
    <row r="194" spans="2:3" x14ac:dyDescent="0.35">
      <c r="B194" s="102"/>
      <c r="C194" s="102"/>
    </row>
    <row r="195" spans="2:3" x14ac:dyDescent="0.35">
      <c r="B195" s="102"/>
      <c r="C195" s="102"/>
    </row>
    <row r="196" spans="2:3" x14ac:dyDescent="0.35">
      <c r="B196" s="102"/>
      <c r="C196" s="102"/>
    </row>
    <row r="197" spans="2:3" x14ac:dyDescent="0.35">
      <c r="B197" s="102"/>
      <c r="C197" s="102"/>
    </row>
    <row r="198" spans="2:3" x14ac:dyDescent="0.35">
      <c r="B198" s="102"/>
      <c r="C198" s="102"/>
    </row>
    <row r="199" spans="2:3" x14ac:dyDescent="0.35">
      <c r="B199" s="102"/>
      <c r="C199" s="102"/>
    </row>
    <row r="200" spans="2:3" x14ac:dyDescent="0.35">
      <c r="B200" s="102"/>
      <c r="C200" s="102"/>
    </row>
    <row r="201" spans="2:3" x14ac:dyDescent="0.35">
      <c r="B201" s="102"/>
      <c r="C201" s="102"/>
    </row>
    <row r="202" spans="2:3" x14ac:dyDescent="0.35">
      <c r="B202" s="102"/>
      <c r="C202" s="102"/>
    </row>
    <row r="203" spans="2:3" x14ac:dyDescent="0.35">
      <c r="B203" s="102"/>
      <c r="C203" s="102"/>
    </row>
    <row r="204" spans="2:3" x14ac:dyDescent="0.35">
      <c r="B204" s="102"/>
      <c r="C204" s="102"/>
    </row>
    <row r="205" spans="2:3" x14ac:dyDescent="0.35">
      <c r="B205" s="102"/>
      <c r="C205" s="102"/>
    </row>
    <row r="206" spans="2:3" x14ac:dyDescent="0.35">
      <c r="B206" s="102"/>
      <c r="C206" s="102"/>
    </row>
    <row r="207" spans="2:3" x14ac:dyDescent="0.35">
      <c r="B207" s="102"/>
      <c r="C207" s="102"/>
    </row>
    <row r="208" spans="2:3" x14ac:dyDescent="0.35">
      <c r="B208" s="102"/>
      <c r="C208" s="102"/>
    </row>
    <row r="209" spans="2:3" x14ac:dyDescent="0.35">
      <c r="B209" s="102"/>
      <c r="C209" s="102"/>
    </row>
    <row r="210" spans="2:3" x14ac:dyDescent="0.35">
      <c r="B210" s="102"/>
      <c r="C210" s="102"/>
    </row>
    <row r="211" spans="2:3" x14ac:dyDescent="0.35">
      <c r="B211" s="102"/>
      <c r="C211" s="102"/>
    </row>
    <row r="212" spans="2:3" x14ac:dyDescent="0.35">
      <c r="B212" s="102"/>
      <c r="C212" s="102"/>
    </row>
    <row r="213" spans="2:3" x14ac:dyDescent="0.35">
      <c r="B213" s="102"/>
      <c r="C213" s="102"/>
    </row>
    <row r="214" spans="2:3" x14ac:dyDescent="0.35">
      <c r="B214" s="102"/>
      <c r="C214" s="102"/>
    </row>
    <row r="215" spans="2:3" x14ac:dyDescent="0.35">
      <c r="B215" s="102"/>
      <c r="C215" s="102"/>
    </row>
    <row r="216" spans="2:3" x14ac:dyDescent="0.35">
      <c r="B216" s="102"/>
      <c r="C216" s="102"/>
    </row>
    <row r="217" spans="2:3" x14ac:dyDescent="0.35">
      <c r="B217" s="102"/>
      <c r="C217" s="102"/>
    </row>
    <row r="218" spans="2:3" x14ac:dyDescent="0.35">
      <c r="B218" s="102"/>
      <c r="C218" s="102"/>
    </row>
    <row r="219" spans="2:3" x14ac:dyDescent="0.35">
      <c r="B219" s="102"/>
      <c r="C219" s="102"/>
    </row>
    <row r="220" spans="2:3" x14ac:dyDescent="0.35">
      <c r="B220" s="102"/>
      <c r="C220" s="102"/>
    </row>
    <row r="221" spans="2:3" x14ac:dyDescent="0.35">
      <c r="B221" s="102"/>
      <c r="C221" s="102"/>
    </row>
    <row r="222" spans="2:3" x14ac:dyDescent="0.35">
      <c r="B222" s="102"/>
      <c r="C222" s="102"/>
    </row>
    <row r="223" spans="2:3" x14ac:dyDescent="0.35">
      <c r="B223" s="102"/>
      <c r="C223" s="102"/>
    </row>
    <row r="224" spans="2:3" x14ac:dyDescent="0.35">
      <c r="B224" s="102"/>
      <c r="C224" s="102"/>
    </row>
    <row r="225" spans="2:3" x14ac:dyDescent="0.35">
      <c r="B225" s="102"/>
      <c r="C225" s="102"/>
    </row>
    <row r="226" spans="2:3" x14ac:dyDescent="0.35">
      <c r="B226" s="102"/>
      <c r="C226" s="102"/>
    </row>
    <row r="227" spans="2:3" x14ac:dyDescent="0.35">
      <c r="B227" s="102"/>
      <c r="C227" s="102"/>
    </row>
    <row r="228" spans="2:3" x14ac:dyDescent="0.35">
      <c r="B228" s="102"/>
      <c r="C228" s="102"/>
    </row>
    <row r="229" spans="2:3" x14ac:dyDescent="0.35">
      <c r="B229" s="102"/>
      <c r="C229" s="102"/>
    </row>
    <row r="230" spans="2:3" x14ac:dyDescent="0.35">
      <c r="B230" s="102"/>
      <c r="C230" s="102"/>
    </row>
    <row r="231" spans="2:3" x14ac:dyDescent="0.35">
      <c r="B231" s="102"/>
      <c r="C231" s="102"/>
    </row>
    <row r="232" spans="2:3" x14ac:dyDescent="0.35">
      <c r="B232" s="102"/>
      <c r="C232" s="102"/>
    </row>
    <row r="233" spans="2:3" x14ac:dyDescent="0.35">
      <c r="B233" s="102"/>
      <c r="C233" s="102"/>
    </row>
    <row r="234" spans="2:3" x14ac:dyDescent="0.35">
      <c r="B234" s="102"/>
      <c r="C234" s="102"/>
    </row>
    <row r="235" spans="2:3" x14ac:dyDescent="0.35">
      <c r="B235" s="102"/>
      <c r="C235" s="102"/>
    </row>
    <row r="236" spans="2:3" x14ac:dyDescent="0.35">
      <c r="B236" s="102"/>
      <c r="C236" s="102"/>
    </row>
    <row r="237" spans="2:3" x14ac:dyDescent="0.35">
      <c r="B237" s="102"/>
      <c r="C237" s="102"/>
    </row>
    <row r="238" spans="2:3" x14ac:dyDescent="0.35">
      <c r="B238" s="102"/>
      <c r="C238" s="102"/>
    </row>
    <row r="239" spans="2:3" x14ac:dyDescent="0.35">
      <c r="B239" s="102"/>
      <c r="C239" s="102"/>
    </row>
    <row r="240" spans="2:3" x14ac:dyDescent="0.35">
      <c r="B240" s="102"/>
      <c r="C240" s="102"/>
    </row>
    <row r="241" spans="2:3" x14ac:dyDescent="0.35">
      <c r="B241" s="102"/>
      <c r="C241" s="102"/>
    </row>
    <row r="242" spans="2:3" x14ac:dyDescent="0.35">
      <c r="B242" s="102"/>
      <c r="C242" s="102"/>
    </row>
    <row r="243" spans="2:3" x14ac:dyDescent="0.35">
      <c r="B243" s="102"/>
      <c r="C243" s="102"/>
    </row>
    <row r="244" spans="2:3" x14ac:dyDescent="0.35">
      <c r="B244" s="102"/>
      <c r="C244" s="102"/>
    </row>
    <row r="245" spans="2:3" x14ac:dyDescent="0.35">
      <c r="B245" s="102"/>
      <c r="C245" s="102"/>
    </row>
    <row r="246" spans="2:3" x14ac:dyDescent="0.35">
      <c r="B246" s="102"/>
      <c r="C246" s="102"/>
    </row>
    <row r="247" spans="2:3" x14ac:dyDescent="0.35">
      <c r="B247" s="102"/>
      <c r="C247" s="102"/>
    </row>
    <row r="248" spans="2:3" x14ac:dyDescent="0.35">
      <c r="B248" s="102"/>
      <c r="C248" s="102"/>
    </row>
    <row r="249" spans="2:3" x14ac:dyDescent="0.35">
      <c r="B249" s="102"/>
      <c r="C249" s="102"/>
    </row>
    <row r="250" spans="2:3" x14ac:dyDescent="0.35">
      <c r="B250" s="102"/>
      <c r="C250" s="102"/>
    </row>
    <row r="251" spans="2:3" x14ac:dyDescent="0.35">
      <c r="B251" s="102"/>
      <c r="C251" s="102"/>
    </row>
    <row r="252" spans="2:3" x14ac:dyDescent="0.35">
      <c r="B252" s="102"/>
      <c r="C252" s="102"/>
    </row>
    <row r="253" spans="2:3" x14ac:dyDescent="0.35">
      <c r="B253" s="102"/>
      <c r="C253" s="102"/>
    </row>
    <row r="254" spans="2:3" x14ac:dyDescent="0.35">
      <c r="B254" s="102"/>
      <c r="C254" s="102"/>
    </row>
    <row r="255" spans="2:3" x14ac:dyDescent="0.35">
      <c r="B255" s="102"/>
      <c r="C255" s="102"/>
    </row>
    <row r="256" spans="2:3" x14ac:dyDescent="0.35">
      <c r="B256" s="102"/>
      <c r="C256" s="102"/>
    </row>
    <row r="257" spans="2:3" x14ac:dyDescent="0.35">
      <c r="B257" s="102"/>
      <c r="C257" s="102"/>
    </row>
    <row r="258" spans="2:3" x14ac:dyDescent="0.35">
      <c r="B258" s="102"/>
      <c r="C258" s="102"/>
    </row>
    <row r="259" spans="2:3" x14ac:dyDescent="0.35">
      <c r="B259" s="102"/>
      <c r="C259" s="102"/>
    </row>
    <row r="260" spans="2:3" x14ac:dyDescent="0.35">
      <c r="B260" s="102"/>
      <c r="C260" s="102"/>
    </row>
    <row r="261" spans="2:3" x14ac:dyDescent="0.35">
      <c r="B261" s="102"/>
      <c r="C261" s="102"/>
    </row>
    <row r="262" spans="2:3" x14ac:dyDescent="0.35">
      <c r="B262" s="102"/>
      <c r="C262" s="102"/>
    </row>
    <row r="263" spans="2:3" x14ac:dyDescent="0.35">
      <c r="B263" s="102"/>
      <c r="C263" s="102"/>
    </row>
    <row r="264" spans="2:3" x14ac:dyDescent="0.35">
      <c r="B264" s="102"/>
      <c r="C264" s="102"/>
    </row>
    <row r="265" spans="2:3" x14ac:dyDescent="0.35">
      <c r="B265" s="102"/>
      <c r="C265" s="102"/>
    </row>
    <row r="266" spans="2:3" x14ac:dyDescent="0.35">
      <c r="B266" s="102"/>
      <c r="C266" s="102"/>
    </row>
    <row r="267" spans="2:3" x14ac:dyDescent="0.35">
      <c r="B267" s="102"/>
      <c r="C267" s="102"/>
    </row>
    <row r="268" spans="2:3" x14ac:dyDescent="0.35">
      <c r="B268" s="102"/>
      <c r="C268" s="102"/>
    </row>
    <row r="269" spans="2:3" x14ac:dyDescent="0.35">
      <c r="B269" s="102"/>
      <c r="C269" s="102"/>
    </row>
    <row r="270" spans="2:3" x14ac:dyDescent="0.35">
      <c r="B270" s="102"/>
      <c r="C270" s="102"/>
    </row>
    <row r="271" spans="2:3" x14ac:dyDescent="0.35">
      <c r="B271" s="102"/>
      <c r="C271" s="102"/>
    </row>
    <row r="272" spans="2:3" x14ac:dyDescent="0.35">
      <c r="B272" s="102"/>
      <c r="C272" s="102"/>
    </row>
    <row r="273" spans="2:3" x14ac:dyDescent="0.35">
      <c r="B273" s="102"/>
      <c r="C273" s="102"/>
    </row>
    <row r="274" spans="2:3" x14ac:dyDescent="0.35">
      <c r="B274" s="102"/>
      <c r="C274" s="102"/>
    </row>
    <row r="275" spans="2:3" x14ac:dyDescent="0.35">
      <c r="B275" s="102"/>
      <c r="C275" s="102"/>
    </row>
    <row r="276" spans="2:3" x14ac:dyDescent="0.35">
      <c r="B276" s="102"/>
      <c r="C276" s="102"/>
    </row>
    <row r="277" spans="2:3" x14ac:dyDescent="0.35">
      <c r="B277" s="102"/>
      <c r="C277" s="102"/>
    </row>
    <row r="278" spans="2:3" x14ac:dyDescent="0.35">
      <c r="B278" s="102"/>
      <c r="C278" s="102"/>
    </row>
    <row r="279" spans="2:3" x14ac:dyDescent="0.35">
      <c r="B279" s="102"/>
      <c r="C279" s="102"/>
    </row>
    <row r="280" spans="2:3" x14ac:dyDescent="0.35">
      <c r="B280" s="102"/>
      <c r="C280" s="102"/>
    </row>
    <row r="281" spans="2:3" x14ac:dyDescent="0.35">
      <c r="B281" s="102"/>
      <c r="C281" s="102"/>
    </row>
    <row r="282" spans="2:3" x14ac:dyDescent="0.35">
      <c r="B282" s="102"/>
      <c r="C282" s="102"/>
    </row>
    <row r="283" spans="2:3" x14ac:dyDescent="0.35">
      <c r="B283" s="102"/>
      <c r="C283" s="102"/>
    </row>
    <row r="284" spans="2:3" x14ac:dyDescent="0.35">
      <c r="B284" s="102"/>
      <c r="C284" s="102"/>
    </row>
    <row r="285" spans="2:3" x14ac:dyDescent="0.35">
      <c r="B285" s="102"/>
      <c r="C285" s="102"/>
    </row>
    <row r="286" spans="2:3" x14ac:dyDescent="0.35">
      <c r="B286" s="102"/>
      <c r="C286" s="102"/>
    </row>
    <row r="287" spans="2:3" x14ac:dyDescent="0.35">
      <c r="B287" s="102"/>
      <c r="C287" s="102"/>
    </row>
    <row r="288" spans="2:3" x14ac:dyDescent="0.35">
      <c r="B288" s="102"/>
      <c r="C288" s="102"/>
    </row>
    <row r="289" spans="2:3" x14ac:dyDescent="0.35">
      <c r="B289" s="102"/>
      <c r="C289" s="102"/>
    </row>
    <row r="290" spans="2:3" x14ac:dyDescent="0.35">
      <c r="B290" s="102"/>
      <c r="C290" s="102"/>
    </row>
    <row r="291" spans="2:3" x14ac:dyDescent="0.35">
      <c r="B291" s="102"/>
      <c r="C291" s="102"/>
    </row>
    <row r="292" spans="2:3" x14ac:dyDescent="0.35">
      <c r="B292" s="102"/>
      <c r="C292" s="102"/>
    </row>
    <row r="293" spans="2:3" x14ac:dyDescent="0.35">
      <c r="B293" s="102"/>
      <c r="C293" s="102"/>
    </row>
    <row r="294" spans="2:3" x14ac:dyDescent="0.35">
      <c r="B294" s="102"/>
      <c r="C294" s="102"/>
    </row>
    <row r="295" spans="2:3" x14ac:dyDescent="0.35">
      <c r="B295" s="102"/>
      <c r="C295" s="102"/>
    </row>
    <row r="296" spans="2:3" x14ac:dyDescent="0.35">
      <c r="B296" s="102"/>
      <c r="C296" s="102"/>
    </row>
    <row r="297" spans="2:3" x14ac:dyDescent="0.35">
      <c r="B297" s="102"/>
      <c r="C297" s="102"/>
    </row>
    <row r="298" spans="2:3" x14ac:dyDescent="0.35">
      <c r="B298" s="102"/>
      <c r="C298" s="102"/>
    </row>
    <row r="299" spans="2:3" x14ac:dyDescent="0.35">
      <c r="B299" s="102"/>
      <c r="C299" s="102"/>
    </row>
    <row r="300" spans="2:3" x14ac:dyDescent="0.35">
      <c r="B300" s="102"/>
      <c r="C300" s="102"/>
    </row>
    <row r="301" spans="2:3" x14ac:dyDescent="0.35">
      <c r="B301" s="102"/>
      <c r="C301" s="102"/>
    </row>
    <row r="302" spans="2:3" x14ac:dyDescent="0.35">
      <c r="B302" s="102"/>
      <c r="C302" s="102"/>
    </row>
    <row r="303" spans="2:3" x14ac:dyDescent="0.35">
      <c r="B303" s="102"/>
      <c r="C303" s="102"/>
    </row>
    <row r="304" spans="2:3" x14ac:dyDescent="0.35">
      <c r="B304" s="102"/>
      <c r="C304" s="102"/>
    </row>
    <row r="305" spans="2:3" x14ac:dyDescent="0.35">
      <c r="B305" s="102"/>
      <c r="C305" s="102"/>
    </row>
    <row r="306" spans="2:3" x14ac:dyDescent="0.35">
      <c r="B306" s="102"/>
      <c r="C306" s="102"/>
    </row>
    <row r="307" spans="2:3" x14ac:dyDescent="0.35">
      <c r="B307" s="102"/>
      <c r="C307" s="102"/>
    </row>
    <row r="308" spans="2:3" x14ac:dyDescent="0.35">
      <c r="B308" s="102"/>
      <c r="C308" s="102"/>
    </row>
    <row r="309" spans="2:3" x14ac:dyDescent="0.35">
      <c r="B309" s="102"/>
      <c r="C309" s="102"/>
    </row>
    <row r="310" spans="2:3" x14ac:dyDescent="0.35">
      <c r="B310" s="102"/>
      <c r="C310" s="102"/>
    </row>
    <row r="311" spans="2:3" x14ac:dyDescent="0.35">
      <c r="B311" s="102"/>
      <c r="C311" s="102"/>
    </row>
    <row r="312" spans="2:3" x14ac:dyDescent="0.35">
      <c r="B312" s="102"/>
      <c r="C312" s="102"/>
    </row>
    <row r="313" spans="2:3" x14ac:dyDescent="0.35">
      <c r="B313" s="102"/>
      <c r="C313" s="102"/>
    </row>
    <row r="314" spans="2:3" x14ac:dyDescent="0.35">
      <c r="B314" s="102"/>
      <c r="C314" s="102"/>
    </row>
    <row r="315" spans="2:3" x14ac:dyDescent="0.35">
      <c r="B315" s="102"/>
      <c r="C315" s="102"/>
    </row>
    <row r="316" spans="2:3" x14ac:dyDescent="0.35">
      <c r="B316" s="102"/>
      <c r="C316" s="102"/>
    </row>
    <row r="317" spans="2:3" x14ac:dyDescent="0.35">
      <c r="B317" s="102"/>
      <c r="C317" s="102"/>
    </row>
    <row r="318" spans="2:3" x14ac:dyDescent="0.35">
      <c r="B318" s="102"/>
      <c r="C318" s="102"/>
    </row>
    <row r="319" spans="2:3" x14ac:dyDescent="0.35">
      <c r="B319" s="102"/>
      <c r="C319" s="102"/>
    </row>
    <row r="320" spans="2:3" x14ac:dyDescent="0.35">
      <c r="B320" s="102"/>
      <c r="C320" s="102"/>
    </row>
    <row r="321" spans="2:3" x14ac:dyDescent="0.35">
      <c r="B321" s="102"/>
      <c r="C321" s="102"/>
    </row>
    <row r="322" spans="2:3" x14ac:dyDescent="0.35">
      <c r="B322" s="102"/>
      <c r="C322" s="102"/>
    </row>
    <row r="323" spans="2:3" x14ac:dyDescent="0.35">
      <c r="B323" s="102"/>
      <c r="C323" s="102"/>
    </row>
    <row r="324" spans="2:3" x14ac:dyDescent="0.35">
      <c r="B324" s="102"/>
      <c r="C324" s="102"/>
    </row>
    <row r="325" spans="2:3" x14ac:dyDescent="0.35">
      <c r="B325" s="102"/>
      <c r="C325" s="102"/>
    </row>
    <row r="326" spans="2:3" x14ac:dyDescent="0.35">
      <c r="B326" s="102"/>
      <c r="C326" s="102"/>
    </row>
    <row r="327" spans="2:3" x14ac:dyDescent="0.35">
      <c r="B327" s="102"/>
      <c r="C327" s="102"/>
    </row>
    <row r="328" spans="2:3" x14ac:dyDescent="0.35">
      <c r="B328" s="102"/>
      <c r="C328" s="102"/>
    </row>
    <row r="329" spans="2:3" x14ac:dyDescent="0.35">
      <c r="B329" s="102"/>
      <c r="C329" s="102"/>
    </row>
    <row r="330" spans="2:3" x14ac:dyDescent="0.35">
      <c r="B330" s="102"/>
      <c r="C330" s="102"/>
    </row>
    <row r="331" spans="2:3" x14ac:dyDescent="0.35">
      <c r="B331" s="102"/>
      <c r="C331" s="102"/>
    </row>
    <row r="332" spans="2:3" x14ac:dyDescent="0.35">
      <c r="B332" s="102"/>
      <c r="C332" s="102"/>
    </row>
    <row r="333" spans="2:3" x14ac:dyDescent="0.35">
      <c r="B333" s="102"/>
      <c r="C333" s="102"/>
    </row>
    <row r="334" spans="2:3" x14ac:dyDescent="0.35">
      <c r="B334" s="102"/>
      <c r="C334" s="102"/>
    </row>
    <row r="335" spans="2:3" x14ac:dyDescent="0.35">
      <c r="B335" s="102"/>
      <c r="C335" s="102"/>
    </row>
    <row r="336" spans="2:3" x14ac:dyDescent="0.35">
      <c r="B336" s="102"/>
      <c r="C336" s="102"/>
    </row>
    <row r="337" spans="2:3" x14ac:dyDescent="0.35">
      <c r="B337" s="102"/>
      <c r="C337" s="102"/>
    </row>
    <row r="338" spans="2:3" x14ac:dyDescent="0.35">
      <c r="B338" s="102"/>
      <c r="C338" s="102"/>
    </row>
    <row r="339" spans="2:3" x14ac:dyDescent="0.35">
      <c r="B339" s="102"/>
      <c r="C339" s="102"/>
    </row>
    <row r="340" spans="2:3" x14ac:dyDescent="0.35">
      <c r="B340" s="102"/>
      <c r="C340" s="102"/>
    </row>
    <row r="341" spans="2:3" x14ac:dyDescent="0.35">
      <c r="B341" s="102"/>
      <c r="C341" s="102"/>
    </row>
    <row r="342" spans="2:3" x14ac:dyDescent="0.35">
      <c r="B342" s="102"/>
      <c r="C342" s="102"/>
    </row>
    <row r="343" spans="2:3" x14ac:dyDescent="0.35">
      <c r="B343" s="102"/>
      <c r="C343" s="102"/>
    </row>
    <row r="344" spans="2:3" x14ac:dyDescent="0.35">
      <c r="B344" s="102"/>
      <c r="C344" s="102"/>
    </row>
    <row r="345" spans="2:3" x14ac:dyDescent="0.35">
      <c r="B345" s="102"/>
      <c r="C345" s="102"/>
    </row>
    <row r="346" spans="2:3" x14ac:dyDescent="0.35">
      <c r="B346" s="102"/>
      <c r="C346" s="102"/>
    </row>
    <row r="347" spans="2:3" x14ac:dyDescent="0.35">
      <c r="B347" s="102"/>
      <c r="C347" s="102"/>
    </row>
    <row r="348" spans="2:3" x14ac:dyDescent="0.35">
      <c r="B348" s="102"/>
      <c r="C348" s="102"/>
    </row>
    <row r="349" spans="2:3" x14ac:dyDescent="0.35">
      <c r="B349" s="102"/>
      <c r="C349" s="102"/>
    </row>
    <row r="350" spans="2:3" x14ac:dyDescent="0.35">
      <c r="B350" s="102"/>
      <c r="C350" s="102"/>
    </row>
    <row r="351" spans="2:3" x14ac:dyDescent="0.35">
      <c r="B351" s="102"/>
      <c r="C351" s="102"/>
    </row>
    <row r="352" spans="2:3" x14ac:dyDescent="0.35">
      <c r="B352" s="102"/>
      <c r="C352" s="102"/>
    </row>
    <row r="353" spans="2:3" x14ac:dyDescent="0.35">
      <c r="B353" s="102"/>
      <c r="C353" s="102"/>
    </row>
    <row r="354" spans="2:3" x14ac:dyDescent="0.35">
      <c r="B354" s="102"/>
      <c r="C354" s="102"/>
    </row>
    <row r="355" spans="2:3" x14ac:dyDescent="0.35">
      <c r="B355" s="102"/>
      <c r="C355" s="102"/>
    </row>
    <row r="356" spans="2:3" x14ac:dyDescent="0.35">
      <c r="B356" s="102"/>
      <c r="C356" s="102"/>
    </row>
    <row r="357" spans="2:3" x14ac:dyDescent="0.35">
      <c r="B357" s="102"/>
      <c r="C357" s="102"/>
    </row>
    <row r="358" spans="2:3" x14ac:dyDescent="0.35">
      <c r="B358" s="102"/>
      <c r="C358" s="102"/>
    </row>
    <row r="359" spans="2:3" x14ac:dyDescent="0.35">
      <c r="B359" s="102"/>
      <c r="C359" s="102"/>
    </row>
    <row r="360" spans="2:3" x14ac:dyDescent="0.35">
      <c r="B360" s="102"/>
      <c r="C360" s="102"/>
    </row>
    <row r="361" spans="2:3" x14ac:dyDescent="0.35">
      <c r="B361" s="102"/>
      <c r="C361" s="102"/>
    </row>
    <row r="362" spans="2:3" x14ac:dyDescent="0.35">
      <c r="B362" s="102"/>
      <c r="C362" s="102"/>
    </row>
    <row r="363" spans="2:3" x14ac:dyDescent="0.35">
      <c r="B363" s="102"/>
      <c r="C363" s="102"/>
    </row>
    <row r="364" spans="2:3" x14ac:dyDescent="0.35">
      <c r="B364" s="102"/>
      <c r="C364" s="102"/>
    </row>
    <row r="365" spans="2:3" x14ac:dyDescent="0.35">
      <c r="B365" s="102"/>
      <c r="C365" s="102"/>
    </row>
    <row r="366" spans="2:3" x14ac:dyDescent="0.35">
      <c r="B366" s="102"/>
      <c r="C366" s="102"/>
    </row>
    <row r="367" spans="2:3" x14ac:dyDescent="0.35">
      <c r="B367" s="102"/>
      <c r="C367" s="102"/>
    </row>
    <row r="368" spans="2:3" x14ac:dyDescent="0.35">
      <c r="B368" s="102"/>
      <c r="C368" s="102"/>
    </row>
    <row r="369" spans="2:3" x14ac:dyDescent="0.35">
      <c r="B369" s="102"/>
      <c r="C369" s="102"/>
    </row>
    <row r="370" spans="2:3" x14ac:dyDescent="0.35">
      <c r="B370" s="102"/>
      <c r="C370" s="102"/>
    </row>
    <row r="371" spans="2:3" x14ac:dyDescent="0.35">
      <c r="B371" s="102"/>
      <c r="C371" s="102"/>
    </row>
    <row r="372" spans="2:3" x14ac:dyDescent="0.35">
      <c r="B372" s="102"/>
      <c r="C372" s="102"/>
    </row>
    <row r="373" spans="2:3" x14ac:dyDescent="0.35">
      <c r="B373" s="102"/>
      <c r="C373" s="102"/>
    </row>
    <row r="374" spans="2:3" x14ac:dyDescent="0.35">
      <c r="B374" s="102"/>
      <c r="C374" s="102"/>
    </row>
    <row r="375" spans="2:3" x14ac:dyDescent="0.35">
      <c r="B375" s="102"/>
      <c r="C375" s="102"/>
    </row>
    <row r="376" spans="2:3" x14ac:dyDescent="0.35">
      <c r="B376" s="102"/>
      <c r="C376" s="102"/>
    </row>
    <row r="377" spans="2:3" x14ac:dyDescent="0.35">
      <c r="B377" s="102"/>
      <c r="C377" s="102"/>
    </row>
    <row r="378" spans="2:3" x14ac:dyDescent="0.35">
      <c r="B378" s="102"/>
      <c r="C378" s="102"/>
    </row>
    <row r="379" spans="2:3" x14ac:dyDescent="0.35">
      <c r="B379" s="102"/>
      <c r="C379" s="102"/>
    </row>
    <row r="380" spans="2:3" x14ac:dyDescent="0.35">
      <c r="B380" s="102"/>
      <c r="C380" s="102"/>
    </row>
    <row r="381" spans="2:3" x14ac:dyDescent="0.35">
      <c r="B381" s="102"/>
      <c r="C381" s="102"/>
    </row>
    <row r="382" spans="2:3" x14ac:dyDescent="0.35">
      <c r="B382" s="102"/>
      <c r="C382" s="102"/>
    </row>
    <row r="383" spans="2:3" x14ac:dyDescent="0.35">
      <c r="B383" s="102"/>
      <c r="C383" s="102"/>
    </row>
    <row r="384" spans="2:3" x14ac:dyDescent="0.35">
      <c r="B384" s="102"/>
      <c r="C384" s="102"/>
    </row>
    <row r="385" spans="2:3" x14ac:dyDescent="0.35">
      <c r="B385" s="102"/>
      <c r="C385" s="102"/>
    </row>
    <row r="386" spans="2:3" x14ac:dyDescent="0.35">
      <c r="B386" s="102"/>
      <c r="C386" s="102"/>
    </row>
    <row r="387" spans="2:3" x14ac:dyDescent="0.35">
      <c r="B387" s="102"/>
      <c r="C387" s="102"/>
    </row>
    <row r="388" spans="2:3" x14ac:dyDescent="0.35">
      <c r="B388" s="102"/>
      <c r="C388" s="102"/>
    </row>
    <row r="389" spans="2:3" x14ac:dyDescent="0.35">
      <c r="B389" s="102"/>
      <c r="C389" s="102"/>
    </row>
    <row r="390" spans="2:3" x14ac:dyDescent="0.35">
      <c r="B390" s="102"/>
      <c r="C390" s="102"/>
    </row>
    <row r="391" spans="2:3" x14ac:dyDescent="0.35">
      <c r="B391" s="102"/>
      <c r="C391" s="102"/>
    </row>
    <row r="392" spans="2:3" x14ac:dyDescent="0.35">
      <c r="B392" s="102"/>
      <c r="C392" s="102"/>
    </row>
    <row r="393" spans="2:3" x14ac:dyDescent="0.35">
      <c r="B393" s="102"/>
      <c r="C393" s="102"/>
    </row>
    <row r="394" spans="2:3" x14ac:dyDescent="0.35">
      <c r="B394" s="102"/>
      <c r="C394" s="102"/>
    </row>
    <row r="395" spans="2:3" x14ac:dyDescent="0.35">
      <c r="B395" s="102"/>
      <c r="C395" s="102"/>
    </row>
    <row r="396" spans="2:3" x14ac:dyDescent="0.35">
      <c r="B396" s="102"/>
      <c r="C396" s="102"/>
    </row>
    <row r="397" spans="2:3" x14ac:dyDescent="0.35">
      <c r="B397" s="102"/>
      <c r="C397" s="102"/>
    </row>
    <row r="398" spans="2:3" x14ac:dyDescent="0.35">
      <c r="B398" s="102"/>
      <c r="C398" s="102"/>
    </row>
    <row r="399" spans="2:3" x14ac:dyDescent="0.35">
      <c r="B399" s="102"/>
      <c r="C399" s="102"/>
    </row>
    <row r="400" spans="2:3" x14ac:dyDescent="0.35">
      <c r="B400" s="102"/>
      <c r="C400" s="102"/>
    </row>
    <row r="401" spans="2:3" x14ac:dyDescent="0.35">
      <c r="B401" s="102"/>
      <c r="C401" s="102"/>
    </row>
    <row r="402" spans="2:3" x14ac:dyDescent="0.35">
      <c r="B402" s="102"/>
      <c r="C402" s="102"/>
    </row>
    <row r="403" spans="2:3" x14ac:dyDescent="0.35">
      <c r="B403" s="102"/>
      <c r="C403" s="102"/>
    </row>
    <row r="404" spans="2:3" x14ac:dyDescent="0.35">
      <c r="B404" s="102"/>
      <c r="C404" s="102"/>
    </row>
    <row r="405" spans="2:3" x14ac:dyDescent="0.35">
      <c r="B405" s="102"/>
      <c r="C405" s="102"/>
    </row>
    <row r="406" spans="2:3" x14ac:dyDescent="0.35">
      <c r="B406" s="102"/>
      <c r="C406" s="102"/>
    </row>
    <row r="407" spans="2:3" x14ac:dyDescent="0.35">
      <c r="B407" s="102"/>
      <c r="C407" s="102"/>
    </row>
    <row r="408" spans="2:3" x14ac:dyDescent="0.35">
      <c r="B408" s="102"/>
      <c r="C408" s="102"/>
    </row>
    <row r="409" spans="2:3" x14ac:dyDescent="0.35">
      <c r="B409" s="102"/>
      <c r="C409" s="102"/>
    </row>
    <row r="410" spans="2:3" x14ac:dyDescent="0.35">
      <c r="B410" s="102"/>
      <c r="C410" s="102"/>
    </row>
    <row r="411" spans="2:3" x14ac:dyDescent="0.35">
      <c r="B411" s="102"/>
      <c r="C411" s="102"/>
    </row>
    <row r="412" spans="2:3" x14ac:dyDescent="0.35">
      <c r="B412" s="102"/>
      <c r="C412" s="102"/>
    </row>
    <row r="413" spans="2:3" x14ac:dyDescent="0.35">
      <c r="B413" s="102"/>
      <c r="C413" s="102"/>
    </row>
    <row r="414" spans="2:3" x14ac:dyDescent="0.35">
      <c r="B414" s="102"/>
      <c r="C414" s="102"/>
    </row>
    <row r="415" spans="2:3" x14ac:dyDescent="0.35">
      <c r="B415" s="102"/>
      <c r="C415" s="102"/>
    </row>
    <row r="416" spans="2:3" x14ac:dyDescent="0.35">
      <c r="B416" s="102"/>
      <c r="C416" s="102"/>
    </row>
    <row r="417" spans="2:3" x14ac:dyDescent="0.35">
      <c r="B417" s="102"/>
      <c r="C417" s="102"/>
    </row>
    <row r="418" spans="2:3" x14ac:dyDescent="0.35">
      <c r="B418" s="102"/>
      <c r="C418" s="102"/>
    </row>
    <row r="419" spans="2:3" x14ac:dyDescent="0.35">
      <c r="B419" s="102"/>
      <c r="C419" s="102"/>
    </row>
    <row r="420" spans="2:3" x14ac:dyDescent="0.35">
      <c r="B420" s="102"/>
      <c r="C420" s="102"/>
    </row>
    <row r="421" spans="2:3" x14ac:dyDescent="0.35">
      <c r="B421" s="102"/>
      <c r="C421" s="102"/>
    </row>
    <row r="422" spans="2:3" x14ac:dyDescent="0.35">
      <c r="B422" s="102"/>
      <c r="C422" s="102"/>
    </row>
    <row r="423" spans="2:3" x14ac:dyDescent="0.35">
      <c r="B423" s="102"/>
      <c r="C423" s="102"/>
    </row>
    <row r="424" spans="2:3" x14ac:dyDescent="0.35">
      <c r="B424" s="102"/>
      <c r="C424" s="102"/>
    </row>
    <row r="425" spans="2:3" x14ac:dyDescent="0.35">
      <c r="B425" s="102"/>
      <c r="C425" s="102"/>
    </row>
    <row r="426" spans="2:3" x14ac:dyDescent="0.35">
      <c r="B426" s="102"/>
      <c r="C426" s="102"/>
    </row>
    <row r="427" spans="2:3" x14ac:dyDescent="0.35">
      <c r="B427" s="102"/>
      <c r="C427" s="102"/>
    </row>
    <row r="428" spans="2:3" x14ac:dyDescent="0.35">
      <c r="B428" s="102"/>
      <c r="C428" s="102"/>
    </row>
    <row r="429" spans="2:3" x14ac:dyDescent="0.35">
      <c r="B429" s="102"/>
      <c r="C429" s="102"/>
    </row>
    <row r="430" spans="2:3" x14ac:dyDescent="0.35">
      <c r="B430" s="102"/>
      <c r="C430" s="102"/>
    </row>
    <row r="431" spans="2:3" x14ac:dyDescent="0.35">
      <c r="B431" s="102"/>
      <c r="C431" s="102"/>
    </row>
    <row r="432" spans="2:3" x14ac:dyDescent="0.35">
      <c r="B432" s="102"/>
      <c r="C432" s="102"/>
    </row>
    <row r="433" spans="2:3" x14ac:dyDescent="0.35">
      <c r="B433" s="102"/>
      <c r="C433" s="102"/>
    </row>
    <row r="434" spans="2:3" x14ac:dyDescent="0.35">
      <c r="B434" s="102"/>
      <c r="C434" s="102"/>
    </row>
    <row r="435" spans="2:3" x14ac:dyDescent="0.35">
      <c r="B435" s="102"/>
      <c r="C435" s="102"/>
    </row>
    <row r="436" spans="2:3" x14ac:dyDescent="0.35">
      <c r="B436" s="102"/>
      <c r="C436" s="102"/>
    </row>
    <row r="437" spans="2:3" x14ac:dyDescent="0.35">
      <c r="B437" s="102"/>
      <c r="C437" s="102"/>
    </row>
    <row r="438" spans="2:3" x14ac:dyDescent="0.35">
      <c r="B438" s="102"/>
      <c r="C438" s="102"/>
    </row>
    <row r="439" spans="2:3" x14ac:dyDescent="0.35">
      <c r="B439" s="102"/>
      <c r="C439" s="102"/>
    </row>
    <row r="440" spans="2:3" x14ac:dyDescent="0.35">
      <c r="B440" s="102"/>
      <c r="C440" s="102"/>
    </row>
    <row r="441" spans="2:3" x14ac:dyDescent="0.35">
      <c r="B441" s="102"/>
      <c r="C441" s="102"/>
    </row>
    <row r="442" spans="2:3" x14ac:dyDescent="0.35">
      <c r="B442" s="102"/>
      <c r="C442" s="102"/>
    </row>
    <row r="443" spans="2:3" x14ac:dyDescent="0.35">
      <c r="B443" s="102"/>
      <c r="C443" s="102"/>
    </row>
    <row r="444" spans="2:3" x14ac:dyDescent="0.35">
      <c r="B444" s="102"/>
      <c r="C444" s="102"/>
    </row>
    <row r="445" spans="2:3" x14ac:dyDescent="0.35">
      <c r="B445" s="102"/>
      <c r="C445" s="102"/>
    </row>
    <row r="446" spans="2:3" x14ac:dyDescent="0.35">
      <c r="B446" s="102"/>
      <c r="C446" s="102"/>
    </row>
    <row r="447" spans="2:3" x14ac:dyDescent="0.35">
      <c r="B447" s="102"/>
      <c r="C447" s="102"/>
    </row>
    <row r="448" spans="2:3" x14ac:dyDescent="0.35">
      <c r="B448" s="102"/>
      <c r="C448" s="102"/>
    </row>
    <row r="449" spans="2:3" x14ac:dyDescent="0.35">
      <c r="B449" s="102"/>
      <c r="C449" s="102"/>
    </row>
    <row r="450" spans="2:3" x14ac:dyDescent="0.35">
      <c r="B450" s="102"/>
      <c r="C450" s="102"/>
    </row>
    <row r="451" spans="2:3" x14ac:dyDescent="0.35">
      <c r="B451" s="102"/>
      <c r="C451" s="102"/>
    </row>
    <row r="452" spans="2:3" x14ac:dyDescent="0.35">
      <c r="B452" s="102"/>
      <c r="C452" s="102"/>
    </row>
    <row r="453" spans="2:3" x14ac:dyDescent="0.35">
      <c r="B453" s="102"/>
      <c r="C453" s="102"/>
    </row>
    <row r="454" spans="2:3" x14ac:dyDescent="0.35">
      <c r="B454" s="102"/>
      <c r="C454" s="102"/>
    </row>
    <row r="455" spans="2:3" x14ac:dyDescent="0.35">
      <c r="B455" s="102"/>
      <c r="C455" s="102"/>
    </row>
    <row r="456" spans="2:3" x14ac:dyDescent="0.35">
      <c r="B456" s="102"/>
      <c r="C456" s="102"/>
    </row>
    <row r="457" spans="2:3" x14ac:dyDescent="0.35">
      <c r="B457" s="102"/>
      <c r="C457" s="102"/>
    </row>
    <row r="458" spans="2:3" x14ac:dyDescent="0.35">
      <c r="B458" s="102"/>
      <c r="C458" s="102"/>
    </row>
    <row r="459" spans="2:3" x14ac:dyDescent="0.35">
      <c r="B459" s="102"/>
      <c r="C459" s="102"/>
    </row>
    <row r="460" spans="2:3" x14ac:dyDescent="0.35">
      <c r="B460" s="102"/>
      <c r="C460" s="102"/>
    </row>
    <row r="461" spans="2:3" x14ac:dyDescent="0.35">
      <c r="B461" s="102"/>
      <c r="C461" s="102"/>
    </row>
    <row r="462" spans="2:3" x14ac:dyDescent="0.35">
      <c r="B462" s="102"/>
      <c r="C462" s="102"/>
    </row>
    <row r="463" spans="2:3" x14ac:dyDescent="0.35">
      <c r="B463" s="102"/>
      <c r="C463" s="102"/>
    </row>
    <row r="464" spans="2:3" x14ac:dyDescent="0.35">
      <c r="B464" s="102"/>
      <c r="C464" s="102"/>
    </row>
    <row r="465" spans="2:3" x14ac:dyDescent="0.35">
      <c r="B465" s="102"/>
      <c r="C465" s="102"/>
    </row>
    <row r="466" spans="2:3" x14ac:dyDescent="0.35">
      <c r="B466" s="102"/>
      <c r="C466" s="102"/>
    </row>
    <row r="467" spans="2:3" x14ac:dyDescent="0.35">
      <c r="B467" s="102"/>
      <c r="C467" s="102"/>
    </row>
    <row r="468" spans="2:3" x14ac:dyDescent="0.35">
      <c r="B468" s="102"/>
      <c r="C468" s="102"/>
    </row>
    <row r="469" spans="2:3" x14ac:dyDescent="0.35">
      <c r="B469" s="102"/>
      <c r="C469" s="102"/>
    </row>
    <row r="470" spans="2:3" x14ac:dyDescent="0.35">
      <c r="B470" s="102"/>
      <c r="C470" s="102"/>
    </row>
    <row r="471" spans="2:3" x14ac:dyDescent="0.35">
      <c r="B471" s="102"/>
      <c r="C471" s="102"/>
    </row>
    <row r="472" spans="2:3" x14ac:dyDescent="0.35">
      <c r="B472" s="102"/>
      <c r="C472" s="102"/>
    </row>
    <row r="473" spans="2:3" x14ac:dyDescent="0.35">
      <c r="B473" s="102"/>
      <c r="C473" s="102"/>
    </row>
    <row r="474" spans="2:3" x14ac:dyDescent="0.35">
      <c r="B474" s="102"/>
      <c r="C474" s="102"/>
    </row>
    <row r="475" spans="2:3" x14ac:dyDescent="0.35">
      <c r="B475" s="102"/>
      <c r="C475" s="102"/>
    </row>
    <row r="476" spans="2:3" x14ac:dyDescent="0.35">
      <c r="B476" s="102"/>
      <c r="C476" s="102"/>
    </row>
    <row r="477" spans="2:3" x14ac:dyDescent="0.35">
      <c r="B477" s="102"/>
      <c r="C477" s="102"/>
    </row>
    <row r="478" spans="2:3" x14ac:dyDescent="0.35">
      <c r="B478" s="102"/>
      <c r="C478" s="102"/>
    </row>
    <row r="479" spans="2:3" x14ac:dyDescent="0.35">
      <c r="B479" s="102"/>
      <c r="C479" s="102"/>
    </row>
    <row r="480" spans="2:3" x14ac:dyDescent="0.35">
      <c r="B480" s="102"/>
      <c r="C480" s="102"/>
    </row>
    <row r="481" spans="2:3" x14ac:dyDescent="0.35">
      <c r="B481" s="102"/>
      <c r="C481" s="102"/>
    </row>
    <row r="482" spans="2:3" x14ac:dyDescent="0.35">
      <c r="B482" s="102"/>
      <c r="C482" s="102"/>
    </row>
    <row r="483" spans="2:3" x14ac:dyDescent="0.35">
      <c r="B483" s="102"/>
      <c r="C483" s="102"/>
    </row>
    <row r="484" spans="2:3" x14ac:dyDescent="0.35">
      <c r="B484" s="102"/>
      <c r="C484" s="102"/>
    </row>
    <row r="485" spans="2:3" x14ac:dyDescent="0.35">
      <c r="B485" s="102"/>
      <c r="C485" s="102"/>
    </row>
    <row r="486" spans="2:3" x14ac:dyDescent="0.35">
      <c r="B486" s="102"/>
      <c r="C486" s="102"/>
    </row>
    <row r="487" spans="2:3" x14ac:dyDescent="0.35">
      <c r="B487" s="102"/>
      <c r="C487" s="102"/>
    </row>
    <row r="488" spans="2:3" x14ac:dyDescent="0.35">
      <c r="B488" s="102"/>
      <c r="C488" s="102"/>
    </row>
    <row r="489" spans="2:3" x14ac:dyDescent="0.35">
      <c r="B489" s="102"/>
      <c r="C489" s="102"/>
    </row>
    <row r="490" spans="2:3" x14ac:dyDescent="0.35">
      <c r="B490" s="102"/>
      <c r="C490" s="102"/>
    </row>
    <row r="491" spans="2:3" x14ac:dyDescent="0.35">
      <c r="B491" s="102"/>
      <c r="C491" s="102"/>
    </row>
    <row r="492" spans="2:3" x14ac:dyDescent="0.35">
      <c r="B492" s="102"/>
      <c r="C492" s="102"/>
    </row>
    <row r="493" spans="2:3" x14ac:dyDescent="0.35">
      <c r="B493" s="102"/>
      <c r="C493" s="102"/>
    </row>
    <row r="494" spans="2:3" x14ac:dyDescent="0.35">
      <c r="B494" s="102"/>
      <c r="C494" s="102"/>
    </row>
    <row r="495" spans="2:3" x14ac:dyDescent="0.35">
      <c r="B495" s="102"/>
      <c r="C495" s="102"/>
    </row>
    <row r="496" spans="2:3" x14ac:dyDescent="0.35">
      <c r="B496" s="102"/>
      <c r="C496" s="102"/>
    </row>
    <row r="497" spans="2:3" x14ac:dyDescent="0.35">
      <c r="B497" s="102"/>
      <c r="C497" s="102"/>
    </row>
    <row r="498" spans="2:3" x14ac:dyDescent="0.35">
      <c r="B498" s="102"/>
      <c r="C498" s="102"/>
    </row>
    <row r="499" spans="2:3" x14ac:dyDescent="0.35">
      <c r="B499" s="102"/>
      <c r="C499" s="102"/>
    </row>
    <row r="500" spans="2:3" x14ac:dyDescent="0.35">
      <c r="B500" s="102"/>
      <c r="C500" s="102"/>
    </row>
    <row r="501" spans="2:3" x14ac:dyDescent="0.35">
      <c r="B501" s="102"/>
      <c r="C501" s="102"/>
    </row>
    <row r="502" spans="2:3" x14ac:dyDescent="0.35">
      <c r="B502" s="102"/>
      <c r="C502" s="102"/>
    </row>
    <row r="503" spans="2:3" x14ac:dyDescent="0.35">
      <c r="B503" s="102"/>
      <c r="C503" s="102"/>
    </row>
    <row r="504" spans="2:3" x14ac:dyDescent="0.35">
      <c r="B504" s="102"/>
      <c r="C504" s="102"/>
    </row>
    <row r="505" spans="2:3" x14ac:dyDescent="0.35">
      <c r="B505" s="102"/>
      <c r="C505" s="102"/>
    </row>
    <row r="506" spans="2:3" x14ac:dyDescent="0.35">
      <c r="B506" s="102"/>
      <c r="C506" s="102"/>
    </row>
    <row r="507" spans="2:3" x14ac:dyDescent="0.35">
      <c r="B507" s="102"/>
      <c r="C507" s="102"/>
    </row>
    <row r="508" spans="2:3" x14ac:dyDescent="0.35">
      <c r="B508" s="102"/>
      <c r="C508" s="102"/>
    </row>
    <row r="509" spans="2:3" x14ac:dyDescent="0.35">
      <c r="B509" s="102"/>
      <c r="C509" s="102"/>
    </row>
    <row r="510" spans="2:3" x14ac:dyDescent="0.35">
      <c r="B510" s="102"/>
      <c r="C510" s="102"/>
    </row>
    <row r="511" spans="2:3" x14ac:dyDescent="0.35">
      <c r="B511" s="102"/>
      <c r="C511" s="102"/>
    </row>
    <row r="512" spans="2:3" x14ac:dyDescent="0.35">
      <c r="B512" s="102"/>
      <c r="C512" s="102"/>
    </row>
    <row r="513" spans="2:3" x14ac:dyDescent="0.35">
      <c r="B513" s="102"/>
      <c r="C513" s="102"/>
    </row>
    <row r="514" spans="2:3" x14ac:dyDescent="0.35">
      <c r="B514" s="102"/>
      <c r="C514" s="102"/>
    </row>
    <row r="515" spans="2:3" x14ac:dyDescent="0.35">
      <c r="B515" s="102"/>
      <c r="C515" s="102"/>
    </row>
    <row r="516" spans="2:3" x14ac:dyDescent="0.35">
      <c r="B516" s="102"/>
      <c r="C516" s="102"/>
    </row>
    <row r="517" spans="2:3" x14ac:dyDescent="0.35">
      <c r="B517" s="102"/>
      <c r="C517" s="102"/>
    </row>
    <row r="518" spans="2:3" x14ac:dyDescent="0.35">
      <c r="B518" s="102"/>
      <c r="C518" s="102"/>
    </row>
    <row r="519" spans="2:3" x14ac:dyDescent="0.35">
      <c r="B519" s="102"/>
      <c r="C519" s="102"/>
    </row>
    <row r="520" spans="2:3" x14ac:dyDescent="0.35">
      <c r="B520" s="102"/>
      <c r="C520" s="102"/>
    </row>
    <row r="521" spans="2:3" x14ac:dyDescent="0.35">
      <c r="B521" s="102"/>
      <c r="C521" s="102"/>
    </row>
    <row r="522" spans="2:3" x14ac:dyDescent="0.35">
      <c r="B522" s="102"/>
      <c r="C522" s="102"/>
    </row>
    <row r="523" spans="2:3" x14ac:dyDescent="0.35">
      <c r="B523" s="102"/>
      <c r="C523" s="102"/>
    </row>
    <row r="524" spans="2:3" x14ac:dyDescent="0.35">
      <c r="B524" s="102"/>
      <c r="C524" s="102"/>
    </row>
    <row r="525" spans="2:3" x14ac:dyDescent="0.35">
      <c r="B525" s="102"/>
      <c r="C525" s="102"/>
    </row>
    <row r="526" spans="2:3" x14ac:dyDescent="0.35">
      <c r="B526" s="102"/>
      <c r="C526" s="102"/>
    </row>
    <row r="527" spans="2:3" x14ac:dyDescent="0.35">
      <c r="B527" s="102"/>
      <c r="C527" s="102"/>
    </row>
    <row r="528" spans="2:3" x14ac:dyDescent="0.35">
      <c r="B528" s="102"/>
      <c r="C528" s="102"/>
    </row>
    <row r="529" spans="2:3" x14ac:dyDescent="0.35">
      <c r="B529" s="102"/>
      <c r="C529" s="102"/>
    </row>
    <row r="530" spans="2:3" x14ac:dyDescent="0.35">
      <c r="B530" s="102"/>
      <c r="C530" s="102"/>
    </row>
    <row r="531" spans="2:3" x14ac:dyDescent="0.35">
      <c r="B531" s="102"/>
      <c r="C531" s="102"/>
    </row>
    <row r="532" spans="2:3" x14ac:dyDescent="0.35">
      <c r="B532" s="102"/>
      <c r="C532" s="102"/>
    </row>
    <row r="533" spans="2:3" x14ac:dyDescent="0.35">
      <c r="B533" s="102"/>
      <c r="C533" s="102"/>
    </row>
    <row r="534" spans="2:3" x14ac:dyDescent="0.35">
      <c r="B534" s="102"/>
      <c r="C534" s="102"/>
    </row>
    <row r="535" spans="2:3" x14ac:dyDescent="0.35">
      <c r="B535" s="102"/>
      <c r="C535" s="102"/>
    </row>
    <row r="536" spans="2:3" x14ac:dyDescent="0.35">
      <c r="B536" s="102"/>
      <c r="C536" s="102"/>
    </row>
    <row r="537" spans="2:3" x14ac:dyDescent="0.35">
      <c r="B537" s="102"/>
      <c r="C537" s="102"/>
    </row>
    <row r="538" spans="2:3" x14ac:dyDescent="0.35">
      <c r="B538" s="102"/>
      <c r="C538" s="102"/>
    </row>
    <row r="539" spans="2:3" x14ac:dyDescent="0.35">
      <c r="B539" s="102"/>
      <c r="C539" s="102"/>
    </row>
    <row r="540" spans="2:3" x14ac:dyDescent="0.35">
      <c r="B540" s="102"/>
      <c r="C540" s="102"/>
    </row>
    <row r="541" spans="2:3" x14ac:dyDescent="0.35">
      <c r="B541" s="102"/>
      <c r="C541" s="102"/>
    </row>
    <row r="542" spans="2:3" x14ac:dyDescent="0.35">
      <c r="B542" s="102"/>
      <c r="C542" s="102"/>
    </row>
    <row r="543" spans="2:3" x14ac:dyDescent="0.35">
      <c r="B543" s="102"/>
      <c r="C543" s="102"/>
    </row>
    <row r="544" spans="2:3" x14ac:dyDescent="0.35">
      <c r="B544" s="102"/>
      <c r="C544" s="102"/>
    </row>
    <row r="545" spans="2:3" x14ac:dyDescent="0.35">
      <c r="B545" s="102"/>
      <c r="C545" s="102"/>
    </row>
    <row r="546" spans="2:3" x14ac:dyDescent="0.35">
      <c r="B546" s="102"/>
      <c r="C546" s="102"/>
    </row>
    <row r="547" spans="2:3" x14ac:dyDescent="0.35">
      <c r="B547" s="102"/>
      <c r="C547" s="102"/>
    </row>
    <row r="548" spans="2:3" x14ac:dyDescent="0.35">
      <c r="B548" s="102"/>
      <c r="C548" s="102"/>
    </row>
    <row r="549" spans="2:3" x14ac:dyDescent="0.35">
      <c r="B549" s="102"/>
      <c r="C549" s="102"/>
    </row>
    <row r="550" spans="2:3" x14ac:dyDescent="0.35">
      <c r="B550" s="102"/>
      <c r="C550" s="102"/>
    </row>
    <row r="551" spans="2:3" x14ac:dyDescent="0.35">
      <c r="B551" s="102"/>
      <c r="C551" s="102"/>
    </row>
    <row r="552" spans="2:3" x14ac:dyDescent="0.35">
      <c r="B552" s="102"/>
      <c r="C552" s="102"/>
    </row>
    <row r="553" spans="2:3" x14ac:dyDescent="0.35">
      <c r="B553" s="102"/>
      <c r="C553" s="102"/>
    </row>
    <row r="554" spans="2:3" x14ac:dyDescent="0.35">
      <c r="B554" s="102"/>
      <c r="C554" s="102"/>
    </row>
    <row r="555" spans="2:3" x14ac:dyDescent="0.35">
      <c r="B555" s="102"/>
      <c r="C555" s="102"/>
    </row>
    <row r="556" spans="2:3" x14ac:dyDescent="0.35">
      <c r="B556" s="102"/>
      <c r="C556" s="102"/>
    </row>
    <row r="557" spans="2:3" x14ac:dyDescent="0.35">
      <c r="B557" s="102"/>
      <c r="C557" s="102"/>
    </row>
    <row r="558" spans="2:3" x14ac:dyDescent="0.35">
      <c r="B558" s="102"/>
      <c r="C558" s="102"/>
    </row>
    <row r="559" spans="2:3" x14ac:dyDescent="0.35">
      <c r="B559" s="102"/>
      <c r="C559" s="102"/>
    </row>
    <row r="560" spans="2:3" x14ac:dyDescent="0.35">
      <c r="B560" s="102"/>
      <c r="C560" s="102"/>
    </row>
    <row r="561" spans="2:3" x14ac:dyDescent="0.35">
      <c r="B561" s="102"/>
      <c r="C561" s="102"/>
    </row>
    <row r="562" spans="2:3" x14ac:dyDescent="0.35">
      <c r="B562" s="102"/>
      <c r="C562" s="102"/>
    </row>
    <row r="563" spans="2:3" x14ac:dyDescent="0.35">
      <c r="B563" s="102"/>
      <c r="C563" s="102"/>
    </row>
    <row r="564" spans="2:3" x14ac:dyDescent="0.35">
      <c r="B564" s="102"/>
      <c r="C564" s="102"/>
    </row>
    <row r="565" spans="2:3" x14ac:dyDescent="0.35">
      <c r="B565" s="102"/>
      <c r="C565" s="102"/>
    </row>
    <row r="566" spans="2:3" x14ac:dyDescent="0.35">
      <c r="B566" s="102"/>
      <c r="C566" s="102"/>
    </row>
    <row r="567" spans="2:3" x14ac:dyDescent="0.35">
      <c r="B567" s="102"/>
      <c r="C567" s="102"/>
    </row>
    <row r="568" spans="2:3" x14ac:dyDescent="0.35">
      <c r="B568" s="102"/>
      <c r="C568" s="102"/>
    </row>
    <row r="569" spans="2:3" x14ac:dyDescent="0.35">
      <c r="B569" s="102"/>
      <c r="C569" s="102"/>
    </row>
    <row r="570" spans="2:3" x14ac:dyDescent="0.35">
      <c r="B570" s="102"/>
      <c r="C570" s="102"/>
    </row>
    <row r="571" spans="2:3" x14ac:dyDescent="0.35">
      <c r="B571" s="102"/>
      <c r="C571" s="102"/>
    </row>
    <row r="572" spans="2:3" x14ac:dyDescent="0.35">
      <c r="B572" s="102"/>
      <c r="C572" s="102"/>
    </row>
    <row r="573" spans="2:3" x14ac:dyDescent="0.35">
      <c r="B573" s="102"/>
      <c r="C573" s="102"/>
    </row>
    <row r="574" spans="2:3" x14ac:dyDescent="0.35">
      <c r="B574" s="102"/>
      <c r="C574" s="102"/>
    </row>
    <row r="575" spans="2:3" x14ac:dyDescent="0.35">
      <c r="B575" s="102"/>
      <c r="C575" s="102"/>
    </row>
    <row r="576" spans="2:3" x14ac:dyDescent="0.35">
      <c r="B576" s="102"/>
      <c r="C576" s="102"/>
    </row>
    <row r="577" spans="2:3" x14ac:dyDescent="0.35">
      <c r="B577" s="102"/>
      <c r="C577" s="102"/>
    </row>
    <row r="578" spans="2:3" x14ac:dyDescent="0.35">
      <c r="B578" s="102"/>
      <c r="C578" s="102"/>
    </row>
    <row r="579" spans="2:3" x14ac:dyDescent="0.35">
      <c r="B579" s="102"/>
      <c r="C579" s="102"/>
    </row>
    <row r="580" spans="2:3" x14ac:dyDescent="0.35">
      <c r="B580" s="102"/>
      <c r="C580" s="102"/>
    </row>
    <row r="581" spans="2:3" x14ac:dyDescent="0.35">
      <c r="B581" s="102"/>
      <c r="C581" s="102"/>
    </row>
    <row r="582" spans="2:3" x14ac:dyDescent="0.35">
      <c r="B582" s="102"/>
      <c r="C582" s="102"/>
    </row>
    <row r="583" spans="2:3" x14ac:dyDescent="0.35">
      <c r="B583" s="102"/>
      <c r="C583" s="102"/>
    </row>
    <row r="584" spans="2:3" x14ac:dyDescent="0.35">
      <c r="B584" s="102"/>
      <c r="C584" s="102"/>
    </row>
    <row r="585" spans="2:3" x14ac:dyDescent="0.35">
      <c r="B585" s="102"/>
      <c r="C585" s="102"/>
    </row>
    <row r="586" spans="2:3" x14ac:dyDescent="0.35">
      <c r="B586" s="102"/>
      <c r="C586" s="102"/>
    </row>
    <row r="587" spans="2:3" x14ac:dyDescent="0.35">
      <c r="B587" s="102"/>
      <c r="C587" s="102"/>
    </row>
    <row r="588" spans="2:3" x14ac:dyDescent="0.35">
      <c r="B588" s="102"/>
      <c r="C588" s="102"/>
    </row>
    <row r="589" spans="2:3" x14ac:dyDescent="0.35">
      <c r="B589" s="102"/>
      <c r="C589" s="102"/>
    </row>
    <row r="590" spans="2:3" x14ac:dyDescent="0.35">
      <c r="B590" s="102"/>
      <c r="C590" s="102"/>
    </row>
    <row r="591" spans="2:3" x14ac:dyDescent="0.35">
      <c r="B591" s="102"/>
      <c r="C591" s="102"/>
    </row>
    <row r="592" spans="2:3" x14ac:dyDescent="0.35">
      <c r="B592" s="102"/>
      <c r="C592" s="102"/>
    </row>
    <row r="593" spans="2:3" x14ac:dyDescent="0.35">
      <c r="B593" s="102"/>
      <c r="C593" s="102"/>
    </row>
    <row r="594" spans="2:3" x14ac:dyDescent="0.35">
      <c r="B594" s="102"/>
      <c r="C594" s="102"/>
    </row>
    <row r="595" spans="2:3" x14ac:dyDescent="0.35">
      <c r="B595" s="102"/>
      <c r="C595" s="102"/>
    </row>
    <row r="596" spans="2:3" x14ac:dyDescent="0.35">
      <c r="B596" s="102"/>
      <c r="C596" s="102"/>
    </row>
    <row r="597" spans="2:3" x14ac:dyDescent="0.35">
      <c r="B597" s="102"/>
      <c r="C597" s="102"/>
    </row>
    <row r="598" spans="2:3" x14ac:dyDescent="0.35">
      <c r="B598" s="102"/>
      <c r="C598" s="102"/>
    </row>
    <row r="599" spans="2:3" x14ac:dyDescent="0.35">
      <c r="B599" s="102"/>
      <c r="C599" s="102"/>
    </row>
    <row r="600" spans="2:3" x14ac:dyDescent="0.35">
      <c r="B600" s="102"/>
      <c r="C600" s="102"/>
    </row>
    <row r="601" spans="2:3" x14ac:dyDescent="0.35">
      <c r="B601" s="102"/>
      <c r="C601" s="102"/>
    </row>
    <row r="602" spans="2:3" x14ac:dyDescent="0.35">
      <c r="B602" s="102"/>
      <c r="C602" s="102"/>
    </row>
    <row r="603" spans="2:3" x14ac:dyDescent="0.35">
      <c r="B603" s="102"/>
      <c r="C603" s="102"/>
    </row>
    <row r="604" spans="2:3" x14ac:dyDescent="0.35">
      <c r="B604" s="102"/>
      <c r="C604" s="102"/>
    </row>
    <row r="605" spans="2:3" x14ac:dyDescent="0.35">
      <c r="B605" s="102"/>
      <c r="C605" s="102"/>
    </row>
    <row r="606" spans="2:3" x14ac:dyDescent="0.35">
      <c r="B606" s="102"/>
      <c r="C606" s="102"/>
    </row>
    <row r="607" spans="2:3" x14ac:dyDescent="0.35">
      <c r="B607" s="102"/>
      <c r="C607" s="102"/>
    </row>
    <row r="608" spans="2:3" x14ac:dyDescent="0.35">
      <c r="B608" s="102"/>
      <c r="C608" s="102"/>
    </row>
    <row r="609" spans="2:3" x14ac:dyDescent="0.35">
      <c r="B609" s="102"/>
      <c r="C609" s="102"/>
    </row>
    <row r="610" spans="2:3" x14ac:dyDescent="0.35">
      <c r="B610" s="102"/>
      <c r="C610" s="102"/>
    </row>
    <row r="611" spans="2:3" x14ac:dyDescent="0.35">
      <c r="B611" s="102"/>
      <c r="C611" s="102"/>
    </row>
    <row r="612" spans="2:3" x14ac:dyDescent="0.35">
      <c r="B612" s="102"/>
      <c r="C612" s="102"/>
    </row>
    <row r="613" spans="2:3" x14ac:dyDescent="0.35">
      <c r="B613" s="102"/>
      <c r="C613" s="102"/>
    </row>
    <row r="614" spans="2:3" x14ac:dyDescent="0.35">
      <c r="B614" s="102"/>
      <c r="C614" s="102"/>
    </row>
    <row r="615" spans="2:3" x14ac:dyDescent="0.35">
      <c r="B615" s="102"/>
      <c r="C615" s="102"/>
    </row>
    <row r="616" spans="2:3" x14ac:dyDescent="0.35">
      <c r="B616" s="102"/>
      <c r="C616" s="102"/>
    </row>
    <row r="617" spans="2:3" x14ac:dyDescent="0.35">
      <c r="B617" s="102"/>
      <c r="C617" s="102"/>
    </row>
    <row r="618" spans="2:3" x14ac:dyDescent="0.35">
      <c r="B618" s="102"/>
      <c r="C618" s="102"/>
    </row>
    <row r="619" spans="2:3" x14ac:dyDescent="0.35">
      <c r="B619" s="102"/>
      <c r="C619" s="102"/>
    </row>
    <row r="620" spans="2:3" x14ac:dyDescent="0.35">
      <c r="B620" s="102"/>
      <c r="C620" s="102"/>
    </row>
    <row r="621" spans="2:3" x14ac:dyDescent="0.35">
      <c r="B621" s="102"/>
      <c r="C621" s="102"/>
    </row>
    <row r="622" spans="2:3" x14ac:dyDescent="0.35">
      <c r="B622" s="102"/>
      <c r="C622" s="102"/>
    </row>
    <row r="623" spans="2:3" x14ac:dyDescent="0.35">
      <c r="B623" s="102"/>
      <c r="C623" s="102"/>
    </row>
    <row r="624" spans="2:3" x14ac:dyDescent="0.35">
      <c r="B624" s="102"/>
      <c r="C624" s="102"/>
    </row>
    <row r="625" spans="2:3" x14ac:dyDescent="0.35">
      <c r="B625" s="102"/>
      <c r="C625" s="102"/>
    </row>
    <row r="626" spans="2:3" x14ac:dyDescent="0.35">
      <c r="B626" s="102"/>
      <c r="C626" s="102"/>
    </row>
    <row r="627" spans="2:3" x14ac:dyDescent="0.35">
      <c r="B627" s="102"/>
      <c r="C627" s="102"/>
    </row>
    <row r="628" spans="2:3" x14ac:dyDescent="0.35">
      <c r="B628" s="102"/>
      <c r="C628" s="102"/>
    </row>
    <row r="629" spans="2:3" x14ac:dyDescent="0.35">
      <c r="B629" s="102"/>
      <c r="C629" s="102"/>
    </row>
    <row r="630" spans="2:3" x14ac:dyDescent="0.35">
      <c r="B630" s="102"/>
      <c r="C630" s="102"/>
    </row>
    <row r="631" spans="2:3" x14ac:dyDescent="0.35">
      <c r="B631" s="102"/>
      <c r="C631" s="102"/>
    </row>
    <row r="632" spans="2:3" x14ac:dyDescent="0.35">
      <c r="B632" s="102"/>
      <c r="C632" s="102"/>
    </row>
    <row r="633" spans="2:3" x14ac:dyDescent="0.35">
      <c r="B633" s="102"/>
      <c r="C633" s="102"/>
    </row>
    <row r="634" spans="2:3" x14ac:dyDescent="0.35">
      <c r="B634" s="102"/>
      <c r="C634" s="102"/>
    </row>
    <row r="635" spans="2:3" x14ac:dyDescent="0.35">
      <c r="B635" s="102"/>
      <c r="C635" s="102"/>
    </row>
    <row r="636" spans="2:3" x14ac:dyDescent="0.35">
      <c r="B636" s="102"/>
      <c r="C636" s="102"/>
    </row>
    <row r="637" spans="2:3" x14ac:dyDescent="0.35">
      <c r="B637" s="102"/>
      <c r="C637" s="102"/>
    </row>
    <row r="638" spans="2:3" x14ac:dyDescent="0.35">
      <c r="B638" s="102"/>
      <c r="C638" s="102"/>
    </row>
    <row r="639" spans="2:3" x14ac:dyDescent="0.35">
      <c r="B639" s="102"/>
      <c r="C639" s="102"/>
    </row>
    <row r="640" spans="2:3" x14ac:dyDescent="0.35">
      <c r="B640" s="102"/>
      <c r="C640" s="102"/>
    </row>
    <row r="641" spans="2:3" x14ac:dyDescent="0.35">
      <c r="B641" s="102"/>
      <c r="C641" s="102"/>
    </row>
    <row r="642" spans="2:3" x14ac:dyDescent="0.35">
      <c r="B642" s="102"/>
      <c r="C642" s="102"/>
    </row>
    <row r="643" spans="2:3" x14ac:dyDescent="0.35">
      <c r="B643" s="102"/>
      <c r="C643" s="102"/>
    </row>
    <row r="644" spans="2:3" x14ac:dyDescent="0.35">
      <c r="B644" s="102"/>
      <c r="C644" s="102"/>
    </row>
    <row r="645" spans="2:3" x14ac:dyDescent="0.35">
      <c r="B645" s="102"/>
      <c r="C645" s="102"/>
    </row>
    <row r="646" spans="2:3" x14ac:dyDescent="0.35">
      <c r="B646" s="102"/>
      <c r="C646" s="102"/>
    </row>
    <row r="647" spans="2:3" x14ac:dyDescent="0.35">
      <c r="B647" s="102"/>
      <c r="C647" s="102"/>
    </row>
    <row r="648" spans="2:3" x14ac:dyDescent="0.35">
      <c r="B648" s="102"/>
      <c r="C648" s="102"/>
    </row>
    <row r="649" spans="2:3" x14ac:dyDescent="0.35">
      <c r="B649" s="102"/>
      <c r="C649" s="102"/>
    </row>
    <row r="650" spans="2:3" x14ac:dyDescent="0.35">
      <c r="B650" s="102"/>
      <c r="C650" s="102"/>
    </row>
    <row r="651" spans="2:3" x14ac:dyDescent="0.35">
      <c r="B651" s="102"/>
      <c r="C651" s="102"/>
    </row>
    <row r="652" spans="2:3" x14ac:dyDescent="0.35">
      <c r="B652" s="102"/>
      <c r="C652" s="102"/>
    </row>
    <row r="653" spans="2:3" x14ac:dyDescent="0.35">
      <c r="B653" s="102"/>
      <c r="C653" s="102"/>
    </row>
    <row r="654" spans="2:3" x14ac:dyDescent="0.35">
      <c r="B654" s="102"/>
      <c r="C654" s="102"/>
    </row>
    <row r="655" spans="2:3" x14ac:dyDescent="0.35">
      <c r="B655" s="102"/>
      <c r="C655" s="102"/>
    </row>
    <row r="656" spans="2:3" x14ac:dyDescent="0.35">
      <c r="B656" s="102"/>
      <c r="C656" s="102"/>
    </row>
    <row r="657" spans="2:3" x14ac:dyDescent="0.35">
      <c r="B657" s="102"/>
      <c r="C657" s="102"/>
    </row>
    <row r="658" spans="2:3" x14ac:dyDescent="0.35">
      <c r="B658" s="102"/>
      <c r="C658" s="102"/>
    </row>
    <row r="659" spans="2:3" x14ac:dyDescent="0.35">
      <c r="B659" s="102"/>
      <c r="C659" s="102"/>
    </row>
    <row r="660" spans="2:3" x14ac:dyDescent="0.35">
      <c r="B660" s="102"/>
      <c r="C660" s="102"/>
    </row>
    <row r="661" spans="2:3" x14ac:dyDescent="0.35">
      <c r="B661" s="102"/>
      <c r="C661" s="102"/>
    </row>
    <row r="662" spans="2:3" x14ac:dyDescent="0.35">
      <c r="B662" s="102"/>
      <c r="C662" s="102"/>
    </row>
    <row r="663" spans="2:3" x14ac:dyDescent="0.35">
      <c r="B663" s="102"/>
      <c r="C663" s="102"/>
    </row>
    <row r="664" spans="2:3" x14ac:dyDescent="0.35">
      <c r="B664" s="102"/>
      <c r="C664" s="102"/>
    </row>
    <row r="665" spans="2:3" x14ac:dyDescent="0.35">
      <c r="B665" s="102"/>
      <c r="C665" s="102"/>
    </row>
    <row r="666" spans="2:3" x14ac:dyDescent="0.35">
      <c r="B666" s="102"/>
      <c r="C666" s="102"/>
    </row>
    <row r="667" spans="2:3" x14ac:dyDescent="0.35">
      <c r="B667" s="102"/>
      <c r="C667" s="102"/>
    </row>
    <row r="668" spans="2:3" x14ac:dyDescent="0.35">
      <c r="B668" s="102"/>
      <c r="C668" s="102"/>
    </row>
    <row r="669" spans="2:3" x14ac:dyDescent="0.35">
      <c r="B669" s="102"/>
      <c r="C669" s="102"/>
    </row>
    <row r="670" spans="2:3" x14ac:dyDescent="0.35">
      <c r="B670" s="102"/>
      <c r="C670" s="102"/>
    </row>
    <row r="671" spans="2:3" x14ac:dyDescent="0.35">
      <c r="B671" s="102"/>
      <c r="C671" s="102"/>
    </row>
    <row r="672" spans="2:3" x14ac:dyDescent="0.35">
      <c r="B672" s="102"/>
      <c r="C672" s="102"/>
    </row>
    <row r="673" spans="2:3" x14ac:dyDescent="0.35">
      <c r="B673" s="102"/>
      <c r="C673" s="102"/>
    </row>
    <row r="674" spans="2:3" x14ac:dyDescent="0.35">
      <c r="B674" s="102"/>
      <c r="C674" s="102"/>
    </row>
    <row r="675" spans="2:3" x14ac:dyDescent="0.35">
      <c r="B675" s="102"/>
      <c r="C675" s="102"/>
    </row>
    <row r="676" spans="2:3" x14ac:dyDescent="0.35">
      <c r="B676" s="102"/>
      <c r="C676" s="102"/>
    </row>
    <row r="677" spans="2:3" x14ac:dyDescent="0.35">
      <c r="B677" s="102"/>
      <c r="C677" s="102"/>
    </row>
    <row r="678" spans="2:3" x14ac:dyDescent="0.35">
      <c r="B678" s="102"/>
      <c r="C678" s="102"/>
    </row>
    <row r="679" spans="2:3" x14ac:dyDescent="0.35">
      <c r="B679" s="102"/>
      <c r="C679" s="102"/>
    </row>
    <row r="680" spans="2:3" x14ac:dyDescent="0.35">
      <c r="B680" s="102"/>
      <c r="C680" s="102"/>
    </row>
    <row r="681" spans="2:3" x14ac:dyDescent="0.35">
      <c r="B681" s="102"/>
      <c r="C681" s="102"/>
    </row>
    <row r="682" spans="2:3" x14ac:dyDescent="0.35">
      <c r="B682" s="102"/>
      <c r="C682" s="102"/>
    </row>
    <row r="683" spans="2:3" x14ac:dyDescent="0.35">
      <c r="B683" s="102"/>
      <c r="C683" s="102"/>
    </row>
    <row r="684" spans="2:3" x14ac:dyDescent="0.35">
      <c r="B684" s="102"/>
      <c r="C684" s="102"/>
    </row>
    <row r="685" spans="2:3" x14ac:dyDescent="0.35">
      <c r="B685" s="102"/>
      <c r="C685" s="102"/>
    </row>
    <row r="686" spans="2:3" x14ac:dyDescent="0.35">
      <c r="B686" s="102"/>
      <c r="C686" s="102"/>
    </row>
    <row r="687" spans="2:3" x14ac:dyDescent="0.35">
      <c r="B687" s="102"/>
      <c r="C687" s="102"/>
    </row>
    <row r="688" spans="2:3" x14ac:dyDescent="0.35">
      <c r="B688" s="102"/>
      <c r="C688" s="102"/>
    </row>
    <row r="689" spans="2:3" x14ac:dyDescent="0.35">
      <c r="B689" s="102"/>
      <c r="C689" s="102"/>
    </row>
    <row r="690" spans="2:3" x14ac:dyDescent="0.35">
      <c r="B690" s="102"/>
      <c r="C690" s="102"/>
    </row>
    <row r="691" spans="2:3" x14ac:dyDescent="0.35">
      <c r="B691" s="102"/>
      <c r="C691" s="102"/>
    </row>
    <row r="692" spans="2:3" x14ac:dyDescent="0.35">
      <c r="B692" s="102"/>
      <c r="C692" s="102"/>
    </row>
    <row r="693" spans="2:3" x14ac:dyDescent="0.35">
      <c r="B693" s="102"/>
      <c r="C693" s="102"/>
    </row>
    <row r="694" spans="2:3" x14ac:dyDescent="0.35">
      <c r="B694" s="102"/>
      <c r="C694" s="102"/>
    </row>
    <row r="695" spans="2:3" x14ac:dyDescent="0.35">
      <c r="B695" s="102"/>
      <c r="C695" s="102"/>
    </row>
    <row r="696" spans="2:3" x14ac:dyDescent="0.35">
      <c r="B696" s="102"/>
      <c r="C696" s="102"/>
    </row>
    <row r="697" spans="2:3" x14ac:dyDescent="0.35">
      <c r="B697" s="102"/>
      <c r="C697" s="102"/>
    </row>
    <row r="698" spans="2:3" x14ac:dyDescent="0.35">
      <c r="B698" s="102"/>
      <c r="C698" s="102"/>
    </row>
    <row r="699" spans="2:3" x14ac:dyDescent="0.35">
      <c r="B699" s="102"/>
      <c r="C699" s="102"/>
    </row>
    <row r="700" spans="2:3" x14ac:dyDescent="0.35">
      <c r="B700" s="102"/>
      <c r="C700" s="102"/>
    </row>
    <row r="701" spans="2:3" x14ac:dyDescent="0.35">
      <c r="B701" s="102"/>
      <c r="C701" s="102"/>
    </row>
    <row r="702" spans="2:3" x14ac:dyDescent="0.35">
      <c r="B702" s="102"/>
      <c r="C702" s="102"/>
    </row>
    <row r="703" spans="2:3" x14ac:dyDescent="0.35">
      <c r="B703" s="102"/>
      <c r="C703" s="102"/>
    </row>
    <row r="704" spans="2:3" x14ac:dyDescent="0.35">
      <c r="B704" s="102"/>
      <c r="C704" s="102"/>
    </row>
    <row r="705" spans="2:3" x14ac:dyDescent="0.35">
      <c r="B705" s="102"/>
      <c r="C705" s="102"/>
    </row>
    <row r="706" spans="2:3" x14ac:dyDescent="0.35">
      <c r="B706" s="102"/>
      <c r="C706" s="102"/>
    </row>
    <row r="707" spans="2:3" x14ac:dyDescent="0.35">
      <c r="B707" s="102"/>
      <c r="C707" s="102"/>
    </row>
    <row r="708" spans="2:3" x14ac:dyDescent="0.35">
      <c r="B708" s="102"/>
      <c r="C708" s="102"/>
    </row>
    <row r="709" spans="2:3" x14ac:dyDescent="0.35">
      <c r="B709" s="102"/>
      <c r="C709" s="102"/>
    </row>
    <row r="710" spans="2:3" x14ac:dyDescent="0.35">
      <c r="B710" s="102"/>
      <c r="C710" s="102"/>
    </row>
    <row r="711" spans="2:3" x14ac:dyDescent="0.35">
      <c r="B711" s="102"/>
      <c r="C711" s="102"/>
    </row>
    <row r="712" spans="2:3" x14ac:dyDescent="0.35">
      <c r="B712" s="102"/>
      <c r="C712" s="102"/>
    </row>
    <row r="713" spans="2:3" x14ac:dyDescent="0.35">
      <c r="B713" s="102"/>
      <c r="C713" s="102"/>
    </row>
    <row r="714" spans="2:3" x14ac:dyDescent="0.35">
      <c r="B714" s="102"/>
      <c r="C714" s="102"/>
    </row>
    <row r="715" spans="2:3" x14ac:dyDescent="0.35">
      <c r="B715" s="102"/>
      <c r="C715" s="102"/>
    </row>
    <row r="716" spans="2:3" x14ac:dyDescent="0.35">
      <c r="B716" s="102"/>
      <c r="C716" s="102"/>
    </row>
    <row r="717" spans="2:3" x14ac:dyDescent="0.35">
      <c r="B717" s="102"/>
      <c r="C717" s="102"/>
    </row>
    <row r="718" spans="2:3" x14ac:dyDescent="0.35">
      <c r="B718" s="102"/>
      <c r="C718" s="102"/>
    </row>
    <row r="719" spans="2:3" x14ac:dyDescent="0.35">
      <c r="B719" s="102"/>
      <c r="C719" s="102"/>
    </row>
    <row r="720" spans="2:3" x14ac:dyDescent="0.35">
      <c r="B720" s="102"/>
      <c r="C720" s="102"/>
    </row>
    <row r="721" spans="2:3" x14ac:dyDescent="0.35">
      <c r="B721" s="102"/>
      <c r="C721" s="102"/>
    </row>
    <row r="722" spans="2:3" x14ac:dyDescent="0.35">
      <c r="B722" s="102"/>
      <c r="C722" s="102"/>
    </row>
    <row r="723" spans="2:3" x14ac:dyDescent="0.35">
      <c r="B723" s="102"/>
      <c r="C723" s="102"/>
    </row>
    <row r="724" spans="2:3" x14ac:dyDescent="0.35">
      <c r="B724" s="102"/>
      <c r="C724" s="102"/>
    </row>
    <row r="725" spans="2:3" x14ac:dyDescent="0.35">
      <c r="B725" s="102"/>
      <c r="C725" s="102"/>
    </row>
    <row r="726" spans="2:3" x14ac:dyDescent="0.35">
      <c r="B726" s="102"/>
      <c r="C726" s="102"/>
    </row>
    <row r="727" spans="2:3" x14ac:dyDescent="0.35">
      <c r="B727" s="102"/>
      <c r="C727" s="102"/>
    </row>
    <row r="728" spans="2:3" x14ac:dyDescent="0.35">
      <c r="B728" s="102"/>
      <c r="C728" s="102"/>
    </row>
    <row r="729" spans="2:3" x14ac:dyDescent="0.35">
      <c r="B729" s="102"/>
      <c r="C729" s="102"/>
    </row>
    <row r="730" spans="2:3" x14ac:dyDescent="0.35">
      <c r="B730" s="102"/>
      <c r="C730" s="102"/>
    </row>
    <row r="731" spans="2:3" x14ac:dyDescent="0.35">
      <c r="B731" s="102"/>
      <c r="C731" s="102"/>
    </row>
    <row r="732" spans="2:3" x14ac:dyDescent="0.35">
      <c r="B732" s="102"/>
      <c r="C732" s="102"/>
    </row>
    <row r="733" spans="2:3" x14ac:dyDescent="0.35">
      <c r="B733" s="102"/>
      <c r="C733" s="102"/>
    </row>
    <row r="734" spans="2:3" x14ac:dyDescent="0.35">
      <c r="B734" s="102"/>
      <c r="C734" s="102"/>
    </row>
    <row r="735" spans="2:3" x14ac:dyDescent="0.35">
      <c r="B735" s="102"/>
      <c r="C735" s="102"/>
    </row>
    <row r="736" spans="2:3" x14ac:dyDescent="0.35">
      <c r="B736" s="102"/>
      <c r="C736" s="102"/>
    </row>
    <row r="737" spans="2:3" x14ac:dyDescent="0.35">
      <c r="B737" s="102"/>
      <c r="C737" s="102"/>
    </row>
    <row r="738" spans="2:3" x14ac:dyDescent="0.35">
      <c r="B738" s="102"/>
      <c r="C738" s="102"/>
    </row>
    <row r="739" spans="2:3" x14ac:dyDescent="0.35">
      <c r="B739" s="102"/>
      <c r="C739" s="102"/>
    </row>
    <row r="740" spans="2:3" x14ac:dyDescent="0.35">
      <c r="B740" s="102"/>
      <c r="C740" s="102"/>
    </row>
    <row r="741" spans="2:3" x14ac:dyDescent="0.35">
      <c r="B741" s="102"/>
      <c r="C741" s="102"/>
    </row>
    <row r="742" spans="2:3" x14ac:dyDescent="0.35">
      <c r="B742" s="102"/>
      <c r="C742" s="102"/>
    </row>
    <row r="743" spans="2:3" x14ac:dyDescent="0.35">
      <c r="B743" s="102"/>
      <c r="C743" s="102"/>
    </row>
    <row r="744" spans="2:3" x14ac:dyDescent="0.35">
      <c r="B744" s="102"/>
      <c r="C744" s="102"/>
    </row>
    <row r="745" spans="2:3" x14ac:dyDescent="0.35">
      <c r="B745" s="102"/>
      <c r="C745" s="102"/>
    </row>
    <row r="746" spans="2:3" x14ac:dyDescent="0.35">
      <c r="B746" s="102"/>
      <c r="C746" s="102"/>
    </row>
    <row r="747" spans="2:3" x14ac:dyDescent="0.35">
      <c r="B747" s="102"/>
      <c r="C747" s="102"/>
    </row>
    <row r="748" spans="2:3" x14ac:dyDescent="0.35">
      <c r="B748" s="102"/>
      <c r="C748" s="102"/>
    </row>
    <row r="749" spans="2:3" x14ac:dyDescent="0.35">
      <c r="B749" s="102"/>
      <c r="C749" s="102"/>
    </row>
    <row r="750" spans="2:3" x14ac:dyDescent="0.35">
      <c r="B750" s="102"/>
      <c r="C750" s="102"/>
    </row>
    <row r="751" spans="2:3" x14ac:dyDescent="0.35">
      <c r="B751" s="102"/>
      <c r="C751" s="102"/>
    </row>
    <row r="752" spans="2:3" x14ac:dyDescent="0.35">
      <c r="B752" s="102"/>
      <c r="C752" s="102"/>
    </row>
    <row r="753" spans="2:3" x14ac:dyDescent="0.35">
      <c r="B753" s="102"/>
      <c r="C753" s="102"/>
    </row>
    <row r="754" spans="2:3" x14ac:dyDescent="0.35">
      <c r="B754" s="102"/>
      <c r="C754" s="102"/>
    </row>
    <row r="755" spans="2:3" x14ac:dyDescent="0.35">
      <c r="B755" s="102"/>
      <c r="C755" s="102"/>
    </row>
    <row r="756" spans="2:3" x14ac:dyDescent="0.35">
      <c r="B756" s="102"/>
      <c r="C756" s="102"/>
    </row>
    <row r="757" spans="2:3" x14ac:dyDescent="0.35">
      <c r="B757" s="102"/>
      <c r="C757" s="102"/>
    </row>
    <row r="758" spans="2:3" x14ac:dyDescent="0.35">
      <c r="B758" s="102"/>
      <c r="C758" s="102"/>
    </row>
    <row r="759" spans="2:3" x14ac:dyDescent="0.35">
      <c r="B759" s="102"/>
      <c r="C759" s="102"/>
    </row>
    <row r="760" spans="2:3" x14ac:dyDescent="0.35">
      <c r="B760" s="102"/>
      <c r="C760" s="102"/>
    </row>
    <row r="761" spans="2:3" x14ac:dyDescent="0.35">
      <c r="B761" s="102"/>
      <c r="C761" s="102"/>
    </row>
    <row r="762" spans="2:3" x14ac:dyDescent="0.35">
      <c r="B762" s="102"/>
      <c r="C762" s="102"/>
    </row>
    <row r="763" spans="2:3" x14ac:dyDescent="0.35">
      <c r="B763" s="102"/>
      <c r="C763" s="102"/>
    </row>
    <row r="764" spans="2:3" x14ac:dyDescent="0.35">
      <c r="B764" s="102"/>
      <c r="C764" s="102"/>
    </row>
    <row r="765" spans="2:3" x14ac:dyDescent="0.35">
      <c r="B765" s="102"/>
      <c r="C765" s="102"/>
    </row>
    <row r="766" spans="2:3" x14ac:dyDescent="0.35">
      <c r="B766" s="102"/>
      <c r="C766" s="102"/>
    </row>
    <row r="767" spans="2:3" x14ac:dyDescent="0.35">
      <c r="B767" s="102"/>
      <c r="C767" s="102"/>
    </row>
    <row r="768" spans="2:3" x14ac:dyDescent="0.35">
      <c r="B768" s="102"/>
      <c r="C768" s="102"/>
    </row>
    <row r="769" spans="2:3" x14ac:dyDescent="0.35">
      <c r="B769" s="102"/>
      <c r="C769" s="102"/>
    </row>
    <row r="770" spans="2:3" x14ac:dyDescent="0.35">
      <c r="B770" s="102"/>
      <c r="C770" s="102"/>
    </row>
    <row r="771" spans="2:3" x14ac:dyDescent="0.35">
      <c r="B771" s="102"/>
      <c r="C771" s="102"/>
    </row>
    <row r="772" spans="2:3" x14ac:dyDescent="0.35">
      <c r="B772" s="102"/>
      <c r="C772" s="102"/>
    </row>
    <row r="773" spans="2:3" x14ac:dyDescent="0.35">
      <c r="B773" s="102"/>
      <c r="C773" s="102"/>
    </row>
    <row r="774" spans="2:3" x14ac:dyDescent="0.35">
      <c r="B774" s="102"/>
      <c r="C774" s="102"/>
    </row>
    <row r="775" spans="2:3" x14ac:dyDescent="0.35">
      <c r="B775" s="102"/>
      <c r="C775" s="102"/>
    </row>
    <row r="776" spans="2:3" x14ac:dyDescent="0.35">
      <c r="B776" s="102"/>
      <c r="C776" s="102"/>
    </row>
    <row r="777" spans="2:3" x14ac:dyDescent="0.35">
      <c r="B777" s="102"/>
      <c r="C777" s="102"/>
    </row>
    <row r="778" spans="2:3" x14ac:dyDescent="0.35">
      <c r="B778" s="102"/>
      <c r="C778" s="102"/>
    </row>
    <row r="779" spans="2:3" x14ac:dyDescent="0.35">
      <c r="B779" s="102"/>
      <c r="C779" s="102"/>
    </row>
    <row r="780" spans="2:3" x14ac:dyDescent="0.35">
      <c r="B780" s="102"/>
      <c r="C780" s="102"/>
    </row>
    <row r="781" spans="2:3" x14ac:dyDescent="0.35">
      <c r="B781" s="102"/>
      <c r="C781" s="102"/>
    </row>
    <row r="782" spans="2:3" x14ac:dyDescent="0.35">
      <c r="B782" s="102"/>
      <c r="C782" s="102"/>
    </row>
    <row r="783" spans="2:3" x14ac:dyDescent="0.35">
      <c r="B783" s="102"/>
      <c r="C783" s="102"/>
    </row>
    <row r="784" spans="2:3" x14ac:dyDescent="0.35">
      <c r="B784" s="102"/>
      <c r="C784" s="102"/>
    </row>
    <row r="785" spans="2:3" x14ac:dyDescent="0.35">
      <c r="B785" s="102"/>
      <c r="C785" s="102"/>
    </row>
    <row r="786" spans="2:3" x14ac:dyDescent="0.35">
      <c r="B786" s="102"/>
      <c r="C786" s="102"/>
    </row>
    <row r="787" spans="2:3" x14ac:dyDescent="0.35">
      <c r="B787" s="102"/>
      <c r="C787" s="102"/>
    </row>
    <row r="788" spans="2:3" x14ac:dyDescent="0.35">
      <c r="B788" s="102"/>
      <c r="C788" s="102"/>
    </row>
    <row r="789" spans="2:3" x14ac:dyDescent="0.35">
      <c r="B789" s="102"/>
      <c r="C789" s="102"/>
    </row>
    <row r="790" spans="2:3" x14ac:dyDescent="0.35">
      <c r="B790" s="102"/>
      <c r="C790" s="102"/>
    </row>
    <row r="791" spans="2:3" x14ac:dyDescent="0.35">
      <c r="B791" s="102"/>
      <c r="C791" s="102"/>
    </row>
    <row r="792" spans="2:3" x14ac:dyDescent="0.35">
      <c r="B792" s="102"/>
      <c r="C792" s="102"/>
    </row>
    <row r="793" spans="2:3" x14ac:dyDescent="0.35">
      <c r="B793" s="102"/>
      <c r="C793" s="102"/>
    </row>
    <row r="794" spans="2:3" x14ac:dyDescent="0.35">
      <c r="B794" s="102"/>
      <c r="C794" s="102"/>
    </row>
    <row r="795" spans="2:3" x14ac:dyDescent="0.35">
      <c r="B795" s="102"/>
      <c r="C795" s="102"/>
    </row>
    <row r="796" spans="2:3" x14ac:dyDescent="0.35">
      <c r="B796" s="102"/>
      <c r="C796" s="102"/>
    </row>
    <row r="797" spans="2:3" x14ac:dyDescent="0.35">
      <c r="B797" s="102"/>
      <c r="C797" s="102"/>
    </row>
    <row r="798" spans="2:3" x14ac:dyDescent="0.35">
      <c r="B798" s="102"/>
      <c r="C798" s="102"/>
    </row>
    <row r="799" spans="2:3" x14ac:dyDescent="0.35">
      <c r="B799" s="102"/>
      <c r="C799" s="102"/>
    </row>
    <row r="800" spans="2:3" x14ac:dyDescent="0.35">
      <c r="B800" s="102"/>
      <c r="C800" s="102"/>
    </row>
    <row r="801" spans="2:3" x14ac:dyDescent="0.35">
      <c r="B801" s="102"/>
      <c r="C801" s="102"/>
    </row>
    <row r="802" spans="2:3" x14ac:dyDescent="0.35">
      <c r="B802" s="102"/>
      <c r="C802" s="102"/>
    </row>
    <row r="803" spans="2:3" x14ac:dyDescent="0.35">
      <c r="B803" s="102"/>
      <c r="C803" s="102"/>
    </row>
    <row r="804" spans="2:3" x14ac:dyDescent="0.35">
      <c r="B804" s="102"/>
      <c r="C804" s="102"/>
    </row>
    <row r="805" spans="2:3" x14ac:dyDescent="0.35">
      <c r="B805" s="102"/>
      <c r="C805" s="102"/>
    </row>
    <row r="806" spans="2:3" x14ac:dyDescent="0.35">
      <c r="B806" s="102"/>
      <c r="C806" s="102"/>
    </row>
    <row r="807" spans="2:3" x14ac:dyDescent="0.35">
      <c r="B807" s="102"/>
      <c r="C807" s="102"/>
    </row>
    <row r="808" spans="2:3" x14ac:dyDescent="0.35">
      <c r="B808" s="102"/>
      <c r="C808" s="102"/>
    </row>
    <row r="809" spans="2:3" x14ac:dyDescent="0.35">
      <c r="B809" s="102"/>
      <c r="C809" s="102"/>
    </row>
    <row r="810" spans="2:3" x14ac:dyDescent="0.35">
      <c r="B810" s="102"/>
      <c r="C810" s="102"/>
    </row>
    <row r="811" spans="2:3" x14ac:dyDescent="0.35">
      <c r="B811" s="102"/>
      <c r="C811" s="102"/>
    </row>
    <row r="812" spans="2:3" x14ac:dyDescent="0.35">
      <c r="B812" s="102"/>
      <c r="C812" s="102"/>
    </row>
    <row r="813" spans="2:3" x14ac:dyDescent="0.35">
      <c r="B813" s="102"/>
      <c r="C813" s="102"/>
    </row>
    <row r="814" spans="2:3" x14ac:dyDescent="0.35">
      <c r="B814" s="102"/>
      <c r="C814" s="102"/>
    </row>
    <row r="815" spans="2:3" x14ac:dyDescent="0.35">
      <c r="B815" s="102"/>
      <c r="C815" s="102"/>
    </row>
    <row r="816" spans="2:3" x14ac:dyDescent="0.35">
      <c r="B816" s="102"/>
      <c r="C816" s="102"/>
    </row>
    <row r="817" spans="2:3" x14ac:dyDescent="0.35">
      <c r="B817" s="102"/>
      <c r="C817" s="102"/>
    </row>
    <row r="818" spans="2:3" x14ac:dyDescent="0.35">
      <c r="B818" s="102"/>
      <c r="C818" s="102"/>
    </row>
    <row r="819" spans="2:3" x14ac:dyDescent="0.35">
      <c r="B819" s="102"/>
      <c r="C819" s="102"/>
    </row>
    <row r="820" spans="2:3" x14ac:dyDescent="0.35">
      <c r="B820" s="102"/>
      <c r="C820" s="102"/>
    </row>
    <row r="821" spans="2:3" x14ac:dyDescent="0.35">
      <c r="B821" s="102"/>
      <c r="C821" s="102"/>
    </row>
    <row r="822" spans="2:3" x14ac:dyDescent="0.35">
      <c r="B822" s="102"/>
      <c r="C822" s="102"/>
    </row>
    <row r="823" spans="2:3" x14ac:dyDescent="0.35">
      <c r="B823" s="102"/>
      <c r="C823" s="102"/>
    </row>
    <row r="824" spans="2:3" x14ac:dyDescent="0.35">
      <c r="B824" s="102"/>
      <c r="C824" s="102"/>
    </row>
    <row r="825" spans="2:3" x14ac:dyDescent="0.35">
      <c r="B825" s="102"/>
      <c r="C825" s="102"/>
    </row>
    <row r="826" spans="2:3" x14ac:dyDescent="0.35">
      <c r="B826" s="102"/>
      <c r="C826" s="102"/>
    </row>
    <row r="827" spans="2:3" x14ac:dyDescent="0.35">
      <c r="B827" s="102"/>
      <c r="C827" s="102"/>
    </row>
    <row r="828" spans="2:3" x14ac:dyDescent="0.35">
      <c r="B828" s="102"/>
      <c r="C828" s="102"/>
    </row>
    <row r="829" spans="2:3" x14ac:dyDescent="0.35">
      <c r="B829" s="102"/>
      <c r="C829" s="102"/>
    </row>
    <row r="830" spans="2:3" x14ac:dyDescent="0.35">
      <c r="B830" s="102"/>
      <c r="C830" s="102"/>
    </row>
    <row r="831" spans="2:3" x14ac:dyDescent="0.35">
      <c r="B831" s="102"/>
      <c r="C831" s="102"/>
    </row>
    <row r="832" spans="2:3" x14ac:dyDescent="0.35">
      <c r="B832" s="102"/>
      <c r="C832" s="102"/>
    </row>
    <row r="833" spans="2:3" x14ac:dyDescent="0.35">
      <c r="B833" s="102"/>
      <c r="C833" s="102"/>
    </row>
    <row r="834" spans="2:3" x14ac:dyDescent="0.35">
      <c r="B834" s="102"/>
      <c r="C834" s="102"/>
    </row>
    <row r="835" spans="2:3" x14ac:dyDescent="0.35">
      <c r="B835" s="102"/>
      <c r="C835" s="102"/>
    </row>
    <row r="836" spans="2:3" x14ac:dyDescent="0.35">
      <c r="B836" s="102"/>
      <c r="C836" s="102"/>
    </row>
    <row r="837" spans="2:3" x14ac:dyDescent="0.35">
      <c r="B837" s="102"/>
      <c r="C837" s="102"/>
    </row>
    <row r="838" spans="2:3" x14ac:dyDescent="0.35">
      <c r="B838" s="102"/>
      <c r="C838" s="102"/>
    </row>
    <row r="839" spans="2:3" x14ac:dyDescent="0.35">
      <c r="B839" s="102"/>
      <c r="C839" s="102"/>
    </row>
    <row r="840" spans="2:3" x14ac:dyDescent="0.35">
      <c r="B840" s="102"/>
      <c r="C840" s="102"/>
    </row>
    <row r="841" spans="2:3" x14ac:dyDescent="0.35">
      <c r="B841" s="102"/>
      <c r="C841" s="102"/>
    </row>
    <row r="842" spans="2:3" x14ac:dyDescent="0.35">
      <c r="B842" s="102"/>
      <c r="C842" s="102"/>
    </row>
    <row r="843" spans="2:3" x14ac:dyDescent="0.35">
      <c r="B843" s="102"/>
      <c r="C843" s="102"/>
    </row>
    <row r="844" spans="2:3" x14ac:dyDescent="0.35">
      <c r="B844" s="102"/>
      <c r="C844" s="102"/>
    </row>
    <row r="845" spans="2:3" x14ac:dyDescent="0.35">
      <c r="B845" s="102"/>
      <c r="C845" s="102"/>
    </row>
    <row r="846" spans="2:3" x14ac:dyDescent="0.35">
      <c r="B846" s="102"/>
      <c r="C846" s="102"/>
    </row>
    <row r="847" spans="2:3" x14ac:dyDescent="0.35">
      <c r="B847" s="102"/>
      <c r="C847" s="102"/>
    </row>
    <row r="848" spans="2:3" x14ac:dyDescent="0.35">
      <c r="B848" s="102"/>
      <c r="C848" s="102"/>
    </row>
    <row r="849" spans="2:3" x14ac:dyDescent="0.35">
      <c r="B849" s="102"/>
      <c r="C849" s="102"/>
    </row>
    <row r="850" spans="2:3" x14ac:dyDescent="0.35">
      <c r="B850" s="102"/>
      <c r="C850" s="102"/>
    </row>
    <row r="851" spans="2:3" x14ac:dyDescent="0.35">
      <c r="B851" s="102"/>
      <c r="C851" s="102"/>
    </row>
    <row r="852" spans="2:3" x14ac:dyDescent="0.35">
      <c r="B852" s="102"/>
      <c r="C852" s="102"/>
    </row>
    <row r="853" spans="2:3" x14ac:dyDescent="0.35">
      <c r="B853" s="102"/>
      <c r="C853" s="102"/>
    </row>
    <row r="854" spans="2:3" x14ac:dyDescent="0.35">
      <c r="B854" s="102"/>
      <c r="C854" s="102"/>
    </row>
    <row r="855" spans="2:3" x14ac:dyDescent="0.35">
      <c r="B855" s="102"/>
      <c r="C855" s="102"/>
    </row>
    <row r="856" spans="2:3" x14ac:dyDescent="0.35">
      <c r="B856" s="102"/>
      <c r="C856" s="102"/>
    </row>
    <row r="857" spans="2:3" x14ac:dyDescent="0.35">
      <c r="B857" s="102"/>
      <c r="C857" s="102"/>
    </row>
    <row r="858" spans="2:3" x14ac:dyDescent="0.35">
      <c r="B858" s="102"/>
      <c r="C858" s="102"/>
    </row>
    <row r="859" spans="2:3" x14ac:dyDescent="0.35">
      <c r="B859" s="102"/>
      <c r="C859" s="102"/>
    </row>
    <row r="860" spans="2:3" x14ac:dyDescent="0.35">
      <c r="B860" s="102"/>
      <c r="C860" s="102"/>
    </row>
    <row r="861" spans="2:3" x14ac:dyDescent="0.35">
      <c r="B861" s="102"/>
      <c r="C861" s="102"/>
    </row>
    <row r="862" spans="2:3" x14ac:dyDescent="0.35">
      <c r="B862" s="102"/>
      <c r="C862" s="102"/>
    </row>
    <row r="863" spans="2:3" x14ac:dyDescent="0.35">
      <c r="B863" s="102"/>
      <c r="C863" s="102"/>
    </row>
    <row r="864" spans="2:3" x14ac:dyDescent="0.35">
      <c r="B864" s="102"/>
      <c r="C864" s="102"/>
    </row>
    <row r="865" spans="2:3" x14ac:dyDescent="0.35">
      <c r="B865" s="102"/>
      <c r="C865" s="102"/>
    </row>
    <row r="866" spans="2:3" x14ac:dyDescent="0.35">
      <c r="B866" s="102"/>
      <c r="C866" s="102"/>
    </row>
    <row r="867" spans="2:3" x14ac:dyDescent="0.35">
      <c r="B867" s="102"/>
      <c r="C867" s="102"/>
    </row>
    <row r="868" spans="2:3" x14ac:dyDescent="0.35">
      <c r="B868" s="102"/>
      <c r="C868" s="102"/>
    </row>
    <row r="869" spans="2:3" x14ac:dyDescent="0.35">
      <c r="B869" s="102"/>
      <c r="C869" s="102"/>
    </row>
    <row r="870" spans="2:3" x14ac:dyDescent="0.35">
      <c r="B870" s="102"/>
      <c r="C870" s="102"/>
    </row>
    <row r="871" spans="2:3" x14ac:dyDescent="0.35">
      <c r="B871" s="102"/>
      <c r="C871" s="102"/>
    </row>
    <row r="872" spans="2:3" x14ac:dyDescent="0.35">
      <c r="B872" s="102"/>
      <c r="C872" s="102"/>
    </row>
    <row r="873" spans="2:3" x14ac:dyDescent="0.35">
      <c r="B873" s="102"/>
      <c r="C873" s="102"/>
    </row>
    <row r="874" spans="2:3" x14ac:dyDescent="0.35">
      <c r="B874" s="102"/>
      <c r="C874" s="102"/>
    </row>
    <row r="875" spans="2:3" x14ac:dyDescent="0.35">
      <c r="B875" s="102"/>
      <c r="C875" s="102"/>
    </row>
    <row r="876" spans="2:3" x14ac:dyDescent="0.35">
      <c r="B876" s="102"/>
      <c r="C876" s="102"/>
    </row>
    <row r="877" spans="2:3" x14ac:dyDescent="0.35">
      <c r="B877" s="102"/>
      <c r="C877" s="102"/>
    </row>
    <row r="878" spans="2:3" x14ac:dyDescent="0.35">
      <c r="B878" s="102"/>
      <c r="C878" s="102"/>
    </row>
    <row r="879" spans="2:3" x14ac:dyDescent="0.35">
      <c r="B879" s="102"/>
      <c r="C879" s="102"/>
    </row>
    <row r="880" spans="2:3" x14ac:dyDescent="0.35">
      <c r="B880" s="102"/>
      <c r="C880" s="102"/>
    </row>
    <row r="881" spans="2:3" x14ac:dyDescent="0.35">
      <c r="B881" s="102"/>
      <c r="C881" s="102"/>
    </row>
    <row r="882" spans="2:3" x14ac:dyDescent="0.35">
      <c r="B882" s="102"/>
      <c r="C882" s="102"/>
    </row>
    <row r="883" spans="2:3" x14ac:dyDescent="0.35">
      <c r="B883" s="102"/>
      <c r="C883" s="102"/>
    </row>
    <row r="884" spans="2:3" x14ac:dyDescent="0.35">
      <c r="B884" s="102"/>
      <c r="C884" s="102"/>
    </row>
    <row r="885" spans="2:3" x14ac:dyDescent="0.35">
      <c r="B885" s="102"/>
      <c r="C885" s="102"/>
    </row>
    <row r="886" spans="2:3" x14ac:dyDescent="0.35">
      <c r="B886" s="102"/>
      <c r="C886" s="102"/>
    </row>
    <row r="887" spans="2:3" x14ac:dyDescent="0.35">
      <c r="B887" s="102"/>
      <c r="C887" s="102"/>
    </row>
    <row r="888" spans="2:3" x14ac:dyDescent="0.35">
      <c r="B888" s="102"/>
      <c r="C888" s="102"/>
    </row>
    <row r="889" spans="2:3" x14ac:dyDescent="0.35">
      <c r="B889" s="102"/>
      <c r="C889" s="102"/>
    </row>
    <row r="890" spans="2:3" x14ac:dyDescent="0.35">
      <c r="B890" s="102"/>
      <c r="C890" s="102"/>
    </row>
    <row r="891" spans="2:3" x14ac:dyDescent="0.35">
      <c r="B891" s="102"/>
      <c r="C891" s="102"/>
    </row>
    <row r="892" spans="2:3" x14ac:dyDescent="0.35">
      <c r="B892" s="102"/>
      <c r="C892" s="102"/>
    </row>
    <row r="893" spans="2:3" x14ac:dyDescent="0.35">
      <c r="B893" s="102"/>
      <c r="C893" s="102"/>
    </row>
    <row r="894" spans="2:3" x14ac:dyDescent="0.35">
      <c r="B894" s="102"/>
      <c r="C894" s="102"/>
    </row>
    <row r="895" spans="2:3" x14ac:dyDescent="0.35">
      <c r="B895" s="102"/>
      <c r="C895" s="102"/>
    </row>
    <row r="896" spans="2:3" x14ac:dyDescent="0.35">
      <c r="B896" s="102"/>
      <c r="C896" s="102"/>
    </row>
    <row r="897" spans="2:3" x14ac:dyDescent="0.35">
      <c r="B897" s="102"/>
      <c r="C897" s="102"/>
    </row>
    <row r="898" spans="2:3" x14ac:dyDescent="0.35">
      <c r="B898" s="102"/>
      <c r="C898" s="102"/>
    </row>
    <row r="899" spans="2:3" x14ac:dyDescent="0.35">
      <c r="B899" s="102"/>
      <c r="C899" s="102"/>
    </row>
    <row r="900" spans="2:3" x14ac:dyDescent="0.35">
      <c r="B900" s="102"/>
      <c r="C900" s="102"/>
    </row>
    <row r="901" spans="2:3" x14ac:dyDescent="0.35">
      <c r="B901" s="102"/>
      <c r="C901" s="102"/>
    </row>
    <row r="902" spans="2:3" x14ac:dyDescent="0.35">
      <c r="B902" s="102"/>
      <c r="C902" s="102"/>
    </row>
    <row r="903" spans="2:3" x14ac:dyDescent="0.35">
      <c r="B903" s="102"/>
      <c r="C903" s="102"/>
    </row>
    <row r="904" spans="2:3" x14ac:dyDescent="0.35">
      <c r="B904" s="102"/>
      <c r="C904" s="102"/>
    </row>
    <row r="905" spans="2:3" x14ac:dyDescent="0.35">
      <c r="B905" s="102"/>
      <c r="C905" s="102"/>
    </row>
    <row r="906" spans="2:3" x14ac:dyDescent="0.35">
      <c r="B906" s="102"/>
      <c r="C906" s="102"/>
    </row>
    <row r="907" spans="2:3" x14ac:dyDescent="0.35">
      <c r="B907" s="102"/>
      <c r="C907" s="102"/>
    </row>
    <row r="908" spans="2:3" x14ac:dyDescent="0.35">
      <c r="B908" s="102"/>
      <c r="C908" s="102"/>
    </row>
    <row r="909" spans="2:3" x14ac:dyDescent="0.35">
      <c r="B909" s="102"/>
      <c r="C909" s="102"/>
    </row>
    <row r="910" spans="2:3" x14ac:dyDescent="0.35">
      <c r="B910" s="102"/>
      <c r="C910" s="102"/>
    </row>
    <row r="911" spans="2:3" x14ac:dyDescent="0.35">
      <c r="B911" s="102"/>
      <c r="C911" s="102"/>
    </row>
    <row r="912" spans="2:3" x14ac:dyDescent="0.35">
      <c r="B912" s="102"/>
      <c r="C912" s="102"/>
    </row>
    <row r="913" spans="2:3" x14ac:dyDescent="0.35">
      <c r="B913" s="102"/>
      <c r="C913" s="102"/>
    </row>
    <row r="914" spans="2:3" x14ac:dyDescent="0.35">
      <c r="B914" s="102"/>
      <c r="C914" s="102"/>
    </row>
    <row r="915" spans="2:3" x14ac:dyDescent="0.35">
      <c r="B915" s="102"/>
      <c r="C915" s="102"/>
    </row>
    <row r="916" spans="2:3" x14ac:dyDescent="0.35">
      <c r="B916" s="102"/>
      <c r="C916" s="102"/>
    </row>
    <row r="917" spans="2:3" x14ac:dyDescent="0.35">
      <c r="B917" s="102"/>
      <c r="C917" s="102"/>
    </row>
    <row r="918" spans="2:3" x14ac:dyDescent="0.35">
      <c r="B918" s="102"/>
      <c r="C918" s="102"/>
    </row>
    <row r="919" spans="2:3" x14ac:dyDescent="0.35">
      <c r="B919" s="102"/>
      <c r="C919" s="102"/>
    </row>
    <row r="920" spans="2:3" x14ac:dyDescent="0.35">
      <c r="B920" s="102"/>
      <c r="C920" s="102"/>
    </row>
    <row r="921" spans="2:3" x14ac:dyDescent="0.35">
      <c r="B921" s="102"/>
      <c r="C921" s="102"/>
    </row>
    <row r="922" spans="2:3" x14ac:dyDescent="0.35">
      <c r="B922" s="102"/>
      <c r="C922" s="102"/>
    </row>
    <row r="923" spans="2:3" x14ac:dyDescent="0.35">
      <c r="B923" s="102"/>
      <c r="C923" s="102"/>
    </row>
    <row r="924" spans="2:3" x14ac:dyDescent="0.35">
      <c r="B924" s="102"/>
      <c r="C924" s="102"/>
    </row>
    <row r="925" spans="2:3" x14ac:dyDescent="0.35">
      <c r="B925" s="102"/>
      <c r="C925" s="102"/>
    </row>
    <row r="926" spans="2:3" x14ac:dyDescent="0.35">
      <c r="B926" s="102"/>
      <c r="C926" s="102"/>
    </row>
    <row r="927" spans="2:3" x14ac:dyDescent="0.35">
      <c r="B927" s="102"/>
      <c r="C927" s="102"/>
    </row>
    <row r="928" spans="2:3" x14ac:dyDescent="0.35">
      <c r="B928" s="102"/>
      <c r="C928" s="102"/>
    </row>
    <row r="929" spans="2:3" x14ac:dyDescent="0.35">
      <c r="B929" s="102"/>
      <c r="C929" s="102"/>
    </row>
    <row r="930" spans="2:3" x14ac:dyDescent="0.35">
      <c r="B930" s="102"/>
      <c r="C930" s="102"/>
    </row>
    <row r="931" spans="2:3" x14ac:dyDescent="0.35">
      <c r="B931" s="102"/>
      <c r="C931" s="102"/>
    </row>
    <row r="932" spans="2:3" x14ac:dyDescent="0.35">
      <c r="B932" s="102"/>
      <c r="C932" s="102"/>
    </row>
    <row r="933" spans="2:3" x14ac:dyDescent="0.35">
      <c r="B933" s="102"/>
      <c r="C933" s="102"/>
    </row>
    <row r="934" spans="2:3" x14ac:dyDescent="0.35">
      <c r="B934" s="102"/>
      <c r="C934" s="102"/>
    </row>
    <row r="935" spans="2:3" x14ac:dyDescent="0.35">
      <c r="B935" s="102"/>
      <c r="C935" s="102"/>
    </row>
    <row r="936" spans="2:3" x14ac:dyDescent="0.35">
      <c r="B936" s="102"/>
      <c r="C936" s="102"/>
    </row>
    <row r="937" spans="2:3" x14ac:dyDescent="0.35">
      <c r="B937" s="102"/>
      <c r="C937" s="102"/>
    </row>
    <row r="938" spans="2:3" x14ac:dyDescent="0.35">
      <c r="B938" s="102"/>
      <c r="C938" s="102"/>
    </row>
    <row r="939" spans="2:3" x14ac:dyDescent="0.35">
      <c r="B939" s="102"/>
      <c r="C939" s="102"/>
    </row>
    <row r="940" spans="2:3" x14ac:dyDescent="0.35">
      <c r="B940" s="102"/>
      <c r="C940" s="102"/>
    </row>
    <row r="941" spans="2:3" x14ac:dyDescent="0.35">
      <c r="B941" s="102"/>
      <c r="C941" s="102"/>
    </row>
    <row r="942" spans="2:3" x14ac:dyDescent="0.35">
      <c r="B942" s="102"/>
      <c r="C942" s="102"/>
    </row>
    <row r="943" spans="2:3" x14ac:dyDescent="0.35">
      <c r="B943" s="102"/>
      <c r="C943" s="102"/>
    </row>
    <row r="944" spans="2:3" x14ac:dyDescent="0.35">
      <c r="B944" s="102"/>
      <c r="C944" s="102"/>
    </row>
    <row r="945" spans="2:3" x14ac:dyDescent="0.35">
      <c r="B945" s="102"/>
      <c r="C945" s="102"/>
    </row>
    <row r="946" spans="2:3" x14ac:dyDescent="0.35">
      <c r="B946" s="102"/>
      <c r="C946" s="102"/>
    </row>
    <row r="947" spans="2:3" x14ac:dyDescent="0.35">
      <c r="B947" s="102"/>
      <c r="C947" s="102"/>
    </row>
    <row r="948" spans="2:3" x14ac:dyDescent="0.35">
      <c r="B948" s="102"/>
      <c r="C948" s="102"/>
    </row>
    <row r="949" spans="2:3" x14ac:dyDescent="0.35">
      <c r="B949" s="102"/>
      <c r="C949" s="102"/>
    </row>
    <row r="950" spans="2:3" x14ac:dyDescent="0.35">
      <c r="B950" s="102"/>
      <c r="C950" s="102"/>
    </row>
    <row r="951" spans="2:3" x14ac:dyDescent="0.35">
      <c r="B951" s="102"/>
      <c r="C951" s="102"/>
    </row>
    <row r="952" spans="2:3" x14ac:dyDescent="0.35">
      <c r="B952" s="102"/>
      <c r="C952" s="102"/>
    </row>
    <row r="953" spans="2:3" x14ac:dyDescent="0.35">
      <c r="B953" s="102"/>
      <c r="C953" s="102"/>
    </row>
    <row r="954" spans="2:3" x14ac:dyDescent="0.35">
      <c r="B954" s="102"/>
      <c r="C954" s="102"/>
    </row>
    <row r="955" spans="2:3" x14ac:dyDescent="0.35">
      <c r="B955" s="102"/>
      <c r="C955" s="102"/>
    </row>
    <row r="956" spans="2:3" x14ac:dyDescent="0.35">
      <c r="B956" s="102"/>
      <c r="C956" s="102"/>
    </row>
    <row r="957" spans="2:3" x14ac:dyDescent="0.35">
      <c r="B957" s="102"/>
      <c r="C957" s="102"/>
    </row>
    <row r="958" spans="2:3" x14ac:dyDescent="0.35">
      <c r="B958" s="102"/>
      <c r="C958" s="102"/>
    </row>
    <row r="959" spans="2:3" x14ac:dyDescent="0.35">
      <c r="B959" s="102"/>
      <c r="C959" s="102"/>
    </row>
    <row r="960" spans="2:3" x14ac:dyDescent="0.35">
      <c r="B960" s="102"/>
      <c r="C960" s="102"/>
    </row>
    <row r="961" spans="2:3" x14ac:dyDescent="0.35">
      <c r="B961" s="102"/>
      <c r="C961" s="102"/>
    </row>
    <row r="962" spans="2:3" x14ac:dyDescent="0.35">
      <c r="B962" s="102"/>
      <c r="C962" s="102"/>
    </row>
    <row r="963" spans="2:3" x14ac:dyDescent="0.35">
      <c r="B963" s="102"/>
      <c r="C963" s="102"/>
    </row>
    <row r="964" spans="2:3" x14ac:dyDescent="0.35">
      <c r="B964" s="102"/>
      <c r="C964" s="102"/>
    </row>
    <row r="965" spans="2:3" x14ac:dyDescent="0.35">
      <c r="B965" s="102"/>
      <c r="C965" s="102"/>
    </row>
    <row r="966" spans="2:3" x14ac:dyDescent="0.35">
      <c r="B966" s="102"/>
      <c r="C966" s="102"/>
    </row>
    <row r="967" spans="2:3" x14ac:dyDescent="0.35">
      <c r="B967" s="102"/>
      <c r="C967" s="102"/>
    </row>
    <row r="968" spans="2:3" x14ac:dyDescent="0.35">
      <c r="B968" s="102"/>
      <c r="C968" s="102"/>
    </row>
    <row r="969" spans="2:3" x14ac:dyDescent="0.35">
      <c r="B969" s="102"/>
      <c r="C969" s="102"/>
    </row>
    <row r="970" spans="2:3" x14ac:dyDescent="0.35">
      <c r="B970" s="102"/>
      <c r="C970" s="102"/>
    </row>
    <row r="971" spans="2:3" x14ac:dyDescent="0.35">
      <c r="B971" s="102"/>
      <c r="C971" s="102"/>
    </row>
    <row r="972" spans="2:3" x14ac:dyDescent="0.35">
      <c r="B972" s="102"/>
      <c r="C972" s="102"/>
    </row>
    <row r="973" spans="2:3" x14ac:dyDescent="0.35">
      <c r="B973" s="102"/>
      <c r="C973" s="102"/>
    </row>
    <row r="974" spans="2:3" x14ac:dyDescent="0.35">
      <c r="B974" s="102"/>
      <c r="C974" s="102"/>
    </row>
    <row r="975" spans="2:3" x14ac:dyDescent="0.35">
      <c r="B975" s="102"/>
      <c r="C975" s="102"/>
    </row>
    <row r="976" spans="2:3" x14ac:dyDescent="0.35">
      <c r="B976" s="102"/>
      <c r="C976" s="102"/>
    </row>
    <row r="977" spans="2:3" x14ac:dyDescent="0.35">
      <c r="B977" s="102"/>
      <c r="C977" s="102"/>
    </row>
    <row r="978" spans="2:3" x14ac:dyDescent="0.35">
      <c r="B978" s="102"/>
      <c r="C978" s="102"/>
    </row>
    <row r="979" spans="2:3" x14ac:dyDescent="0.35">
      <c r="B979" s="102"/>
      <c r="C979" s="102"/>
    </row>
    <row r="980" spans="2:3" x14ac:dyDescent="0.35">
      <c r="B980" s="102"/>
      <c r="C980" s="102"/>
    </row>
    <row r="981" spans="2:3" x14ac:dyDescent="0.35">
      <c r="B981" s="102"/>
      <c r="C981" s="102"/>
    </row>
    <row r="982" spans="2:3" x14ac:dyDescent="0.35">
      <c r="B982" s="102"/>
      <c r="C982" s="102"/>
    </row>
    <row r="983" spans="2:3" x14ac:dyDescent="0.35">
      <c r="B983" s="102"/>
      <c r="C983" s="102"/>
    </row>
    <row r="984" spans="2:3" x14ac:dyDescent="0.35">
      <c r="B984" s="102"/>
      <c r="C984" s="102"/>
    </row>
    <row r="985" spans="2:3" x14ac:dyDescent="0.35">
      <c r="B985" s="102"/>
      <c r="C985" s="102"/>
    </row>
    <row r="986" spans="2:3" x14ac:dyDescent="0.35">
      <c r="B986" s="102"/>
      <c r="C986" s="102"/>
    </row>
    <row r="987" spans="2:3" x14ac:dyDescent="0.35">
      <c r="B987" s="102"/>
      <c r="C987" s="102"/>
    </row>
    <row r="988" spans="2:3" x14ac:dyDescent="0.35">
      <c r="B988" s="102"/>
      <c r="C988" s="102"/>
    </row>
    <row r="989" spans="2:3" x14ac:dyDescent="0.35">
      <c r="B989" s="102"/>
      <c r="C989" s="102"/>
    </row>
    <row r="990" spans="2:3" x14ac:dyDescent="0.35">
      <c r="B990" s="102"/>
      <c r="C990" s="102"/>
    </row>
    <row r="991" spans="2:3" x14ac:dyDescent="0.35">
      <c r="B991" s="102"/>
      <c r="C991" s="102"/>
    </row>
    <row r="992" spans="2:3" x14ac:dyDescent="0.35">
      <c r="B992" s="102"/>
      <c r="C992" s="102"/>
    </row>
    <row r="993" spans="2:3" x14ac:dyDescent="0.35">
      <c r="B993" s="102"/>
      <c r="C993" s="102"/>
    </row>
    <row r="994" spans="2:3" x14ac:dyDescent="0.35">
      <c r="B994" s="102"/>
      <c r="C994" s="102"/>
    </row>
    <row r="995" spans="2:3" x14ac:dyDescent="0.35">
      <c r="B995" s="102"/>
      <c r="C995" s="102"/>
    </row>
    <row r="996" spans="2:3" x14ac:dyDescent="0.35">
      <c r="B996" s="102"/>
      <c r="C996" s="102"/>
    </row>
    <row r="997" spans="2:3" x14ac:dyDescent="0.35">
      <c r="B997" s="102"/>
      <c r="C997" s="102"/>
    </row>
    <row r="998" spans="2:3" x14ac:dyDescent="0.35">
      <c r="B998" s="102"/>
      <c r="C998" s="102"/>
    </row>
    <row r="999" spans="2:3" x14ac:dyDescent="0.35">
      <c r="B999" s="102"/>
      <c r="C999" s="102"/>
    </row>
    <row r="1000" spans="2:3" x14ac:dyDescent="0.35">
      <c r="B1000" s="102"/>
      <c r="C1000" s="102"/>
    </row>
    <row r="1001" spans="2:3" x14ac:dyDescent="0.35">
      <c r="B1001" s="102"/>
      <c r="C1001" s="102"/>
    </row>
    <row r="1002" spans="2:3" x14ac:dyDescent="0.35">
      <c r="B1002" s="102"/>
      <c r="C1002" s="102"/>
    </row>
    <row r="1003" spans="2:3" x14ac:dyDescent="0.35">
      <c r="B1003" s="102"/>
      <c r="C1003" s="102"/>
    </row>
    <row r="1004" spans="2:3" x14ac:dyDescent="0.35">
      <c r="B1004" s="102"/>
      <c r="C1004" s="102"/>
    </row>
    <row r="1005" spans="2:3" x14ac:dyDescent="0.35">
      <c r="B1005" s="102"/>
      <c r="C1005" s="102"/>
    </row>
    <row r="1006" spans="2:3" x14ac:dyDescent="0.35">
      <c r="B1006" s="102"/>
      <c r="C1006" s="102"/>
    </row>
    <row r="1007" spans="2:3" x14ac:dyDescent="0.35">
      <c r="B1007" s="102"/>
      <c r="C1007" s="102"/>
    </row>
    <row r="1008" spans="2:3" x14ac:dyDescent="0.35">
      <c r="B1008" s="102"/>
      <c r="C1008" s="102"/>
    </row>
    <row r="1009" spans="2:3" x14ac:dyDescent="0.35">
      <c r="B1009" s="102"/>
      <c r="C1009" s="102"/>
    </row>
    <row r="1010" spans="2:3" x14ac:dyDescent="0.35">
      <c r="B1010" s="102"/>
      <c r="C1010" s="102"/>
    </row>
    <row r="1011" spans="2:3" x14ac:dyDescent="0.35">
      <c r="B1011" s="102"/>
      <c r="C1011" s="102"/>
    </row>
    <row r="1012" spans="2:3" x14ac:dyDescent="0.35">
      <c r="B1012" s="102"/>
      <c r="C1012" s="102"/>
    </row>
    <row r="1013" spans="2:3" x14ac:dyDescent="0.35">
      <c r="B1013" s="102"/>
      <c r="C1013" s="102"/>
    </row>
    <row r="1014" spans="2:3" x14ac:dyDescent="0.35">
      <c r="B1014" s="102"/>
      <c r="C1014" s="102"/>
    </row>
    <row r="1015" spans="2:3" x14ac:dyDescent="0.35">
      <c r="B1015" s="102"/>
      <c r="C1015" s="102"/>
    </row>
    <row r="1016" spans="2:3" x14ac:dyDescent="0.35">
      <c r="B1016" s="102"/>
      <c r="C1016" s="102"/>
    </row>
    <row r="1017" spans="2:3" x14ac:dyDescent="0.35">
      <c r="B1017" s="102"/>
      <c r="C1017" s="102"/>
    </row>
    <row r="1018" spans="2:3" x14ac:dyDescent="0.35">
      <c r="B1018" s="102"/>
      <c r="C1018" s="102"/>
    </row>
    <row r="1019" spans="2:3" x14ac:dyDescent="0.35">
      <c r="B1019" s="102"/>
      <c r="C1019" s="102"/>
    </row>
    <row r="1020" spans="2:3" x14ac:dyDescent="0.35">
      <c r="B1020" s="102"/>
      <c r="C1020" s="102"/>
    </row>
    <row r="1021" spans="2:3" x14ac:dyDescent="0.35">
      <c r="B1021" s="102"/>
      <c r="C1021" s="102"/>
    </row>
    <row r="1022" spans="2:3" x14ac:dyDescent="0.35">
      <c r="B1022" s="102"/>
      <c r="C1022" s="102"/>
    </row>
    <row r="1023" spans="2:3" x14ac:dyDescent="0.35">
      <c r="B1023" s="102"/>
      <c r="C1023" s="102"/>
    </row>
    <row r="1024" spans="2:3" x14ac:dyDescent="0.35">
      <c r="B1024" s="102"/>
      <c r="C1024" s="102"/>
    </row>
    <row r="1025" spans="2:3" x14ac:dyDescent="0.35">
      <c r="B1025" s="102"/>
      <c r="C1025" s="102"/>
    </row>
    <row r="1026" spans="2:3" x14ac:dyDescent="0.35">
      <c r="B1026" s="102"/>
      <c r="C1026" s="102"/>
    </row>
    <row r="1027" spans="2:3" x14ac:dyDescent="0.35">
      <c r="B1027" s="102"/>
      <c r="C1027" s="102"/>
    </row>
    <row r="1028" spans="2:3" x14ac:dyDescent="0.35">
      <c r="B1028" s="102"/>
      <c r="C1028" s="102"/>
    </row>
    <row r="1029" spans="2:3" x14ac:dyDescent="0.35">
      <c r="B1029" s="102"/>
      <c r="C1029" s="102"/>
    </row>
    <row r="1030" spans="2:3" x14ac:dyDescent="0.35">
      <c r="B1030" s="102"/>
      <c r="C1030" s="102"/>
    </row>
    <row r="1031" spans="2:3" x14ac:dyDescent="0.35">
      <c r="B1031" s="102"/>
      <c r="C1031" s="102"/>
    </row>
    <row r="1032" spans="2:3" x14ac:dyDescent="0.35">
      <c r="B1032" s="102"/>
      <c r="C1032" s="102"/>
    </row>
    <row r="1033" spans="2:3" x14ac:dyDescent="0.35">
      <c r="B1033" s="102"/>
      <c r="C1033" s="102"/>
    </row>
    <row r="1034" spans="2:3" x14ac:dyDescent="0.35">
      <c r="B1034" s="102"/>
      <c r="C1034" s="102"/>
    </row>
    <row r="1035" spans="2:3" x14ac:dyDescent="0.35">
      <c r="B1035" s="102"/>
      <c r="C1035" s="102"/>
    </row>
    <row r="1036" spans="2:3" x14ac:dyDescent="0.35">
      <c r="B1036" s="102"/>
      <c r="C1036" s="102"/>
    </row>
    <row r="1037" spans="2:3" x14ac:dyDescent="0.35">
      <c r="B1037" s="102"/>
      <c r="C1037" s="102"/>
    </row>
    <row r="1038" spans="2:3" x14ac:dyDescent="0.35">
      <c r="B1038" s="102"/>
      <c r="C1038" s="102"/>
    </row>
    <row r="1039" spans="2:3" x14ac:dyDescent="0.35">
      <c r="B1039" s="102"/>
      <c r="C1039" s="102"/>
    </row>
    <row r="1040" spans="2:3" x14ac:dyDescent="0.35">
      <c r="B1040" s="102"/>
      <c r="C1040" s="102"/>
    </row>
    <row r="1041" spans="2:3" x14ac:dyDescent="0.35">
      <c r="B1041" s="102"/>
      <c r="C1041" s="102"/>
    </row>
    <row r="1042" spans="2:3" x14ac:dyDescent="0.35">
      <c r="B1042" s="102"/>
      <c r="C1042" s="102"/>
    </row>
    <row r="1043" spans="2:3" x14ac:dyDescent="0.35">
      <c r="B1043" s="102"/>
      <c r="C1043" s="102"/>
    </row>
    <row r="1044" spans="2:3" x14ac:dyDescent="0.35">
      <c r="B1044" s="102"/>
      <c r="C1044" s="102"/>
    </row>
    <row r="1045" spans="2:3" x14ac:dyDescent="0.35">
      <c r="B1045" s="102"/>
      <c r="C1045" s="102"/>
    </row>
    <row r="1046" spans="2:3" x14ac:dyDescent="0.35">
      <c r="B1046" s="102"/>
      <c r="C1046" s="102"/>
    </row>
    <row r="1047" spans="2:3" x14ac:dyDescent="0.35">
      <c r="B1047" s="102"/>
      <c r="C1047" s="102"/>
    </row>
    <row r="1048" spans="2:3" x14ac:dyDescent="0.35">
      <c r="B1048" s="102"/>
      <c r="C1048" s="102"/>
    </row>
    <row r="1049" spans="2:3" x14ac:dyDescent="0.35">
      <c r="B1049" s="102"/>
      <c r="C1049" s="102"/>
    </row>
    <row r="1050" spans="2:3" x14ac:dyDescent="0.35">
      <c r="B1050" s="102"/>
      <c r="C1050" s="102"/>
    </row>
    <row r="1051" spans="2:3" x14ac:dyDescent="0.35">
      <c r="B1051" s="102"/>
      <c r="C1051" s="102"/>
    </row>
    <row r="1052" spans="2:3" x14ac:dyDescent="0.35">
      <c r="B1052" s="102"/>
      <c r="C1052" s="102"/>
    </row>
    <row r="1053" spans="2:3" x14ac:dyDescent="0.35">
      <c r="B1053" s="102"/>
      <c r="C1053" s="102"/>
    </row>
    <row r="1054" spans="2:3" x14ac:dyDescent="0.35">
      <c r="B1054" s="102"/>
      <c r="C1054" s="102"/>
    </row>
    <row r="1055" spans="2:3" x14ac:dyDescent="0.35">
      <c r="B1055" s="102"/>
      <c r="C1055" s="102"/>
    </row>
    <row r="1056" spans="2:3" x14ac:dyDescent="0.35">
      <c r="B1056" s="102"/>
      <c r="C1056" s="102"/>
    </row>
    <row r="1057" spans="2:3" x14ac:dyDescent="0.35">
      <c r="B1057" s="102"/>
      <c r="C1057" s="102"/>
    </row>
    <row r="1058" spans="2:3" x14ac:dyDescent="0.35">
      <c r="B1058" s="102"/>
      <c r="C1058" s="102"/>
    </row>
    <row r="1059" spans="2:3" x14ac:dyDescent="0.35">
      <c r="B1059" s="102"/>
      <c r="C1059" s="102"/>
    </row>
    <row r="1060" spans="2:3" x14ac:dyDescent="0.35">
      <c r="B1060" s="102"/>
      <c r="C1060" s="102"/>
    </row>
    <row r="1061" spans="2:3" x14ac:dyDescent="0.35">
      <c r="B1061" s="102"/>
      <c r="C1061" s="102"/>
    </row>
    <row r="1062" spans="2:3" x14ac:dyDescent="0.35">
      <c r="B1062" s="102"/>
      <c r="C1062" s="102"/>
    </row>
    <row r="1063" spans="2:3" x14ac:dyDescent="0.35">
      <c r="B1063" s="102"/>
      <c r="C1063" s="102"/>
    </row>
    <row r="1064" spans="2:3" x14ac:dyDescent="0.35">
      <c r="B1064" s="102"/>
      <c r="C1064" s="102"/>
    </row>
    <row r="1065" spans="2:3" x14ac:dyDescent="0.35">
      <c r="B1065" s="102"/>
      <c r="C1065" s="102"/>
    </row>
    <row r="1066" spans="2:3" x14ac:dyDescent="0.35">
      <c r="B1066" s="102"/>
      <c r="C1066" s="102"/>
    </row>
    <row r="1067" spans="2:3" x14ac:dyDescent="0.35">
      <c r="B1067" s="102"/>
      <c r="C1067" s="102"/>
    </row>
    <row r="1068" spans="2:3" x14ac:dyDescent="0.35">
      <c r="B1068" s="102"/>
      <c r="C1068" s="102"/>
    </row>
    <row r="1069" spans="2:3" x14ac:dyDescent="0.35">
      <c r="B1069" s="102"/>
      <c r="C1069" s="102"/>
    </row>
    <row r="1070" spans="2:3" x14ac:dyDescent="0.35">
      <c r="B1070" s="102"/>
      <c r="C1070" s="102"/>
    </row>
    <row r="1071" spans="2:3" x14ac:dyDescent="0.35">
      <c r="B1071" s="102"/>
      <c r="C1071" s="102"/>
    </row>
    <row r="1072" spans="2:3" x14ac:dyDescent="0.35">
      <c r="B1072" s="102"/>
      <c r="C1072" s="102"/>
    </row>
    <row r="1073" spans="2:3" x14ac:dyDescent="0.35">
      <c r="B1073" s="102"/>
      <c r="C1073" s="102"/>
    </row>
    <row r="1074" spans="2:3" x14ac:dyDescent="0.35">
      <c r="B1074" s="102"/>
      <c r="C1074" s="102"/>
    </row>
    <row r="1075" spans="2:3" x14ac:dyDescent="0.35">
      <c r="B1075" s="102"/>
      <c r="C1075" s="102"/>
    </row>
    <row r="1076" spans="2:3" x14ac:dyDescent="0.35">
      <c r="B1076" s="102"/>
      <c r="C1076" s="102"/>
    </row>
    <row r="1077" spans="2:3" x14ac:dyDescent="0.35">
      <c r="B1077" s="102"/>
      <c r="C1077" s="102"/>
    </row>
    <row r="1078" spans="2:3" x14ac:dyDescent="0.35">
      <c r="B1078" s="102"/>
      <c r="C1078" s="102"/>
    </row>
    <row r="1079" spans="2:3" x14ac:dyDescent="0.35">
      <c r="B1079" s="102"/>
      <c r="C1079" s="102"/>
    </row>
    <row r="1080" spans="2:3" x14ac:dyDescent="0.35">
      <c r="B1080" s="102"/>
      <c r="C1080" s="102"/>
    </row>
    <row r="1081" spans="2:3" x14ac:dyDescent="0.35">
      <c r="B1081" s="102"/>
      <c r="C1081" s="102"/>
    </row>
    <row r="1082" spans="2:3" x14ac:dyDescent="0.35">
      <c r="B1082" s="102"/>
      <c r="C1082" s="102"/>
    </row>
    <row r="1083" spans="2:3" x14ac:dyDescent="0.35">
      <c r="B1083" s="102"/>
      <c r="C1083" s="102"/>
    </row>
    <row r="1084" spans="2:3" x14ac:dyDescent="0.35">
      <c r="B1084" s="102"/>
      <c r="C1084" s="102"/>
    </row>
    <row r="1085" spans="2:3" x14ac:dyDescent="0.35">
      <c r="B1085" s="102"/>
      <c r="C1085" s="102"/>
    </row>
    <row r="1086" spans="2:3" x14ac:dyDescent="0.35">
      <c r="B1086" s="102"/>
      <c r="C1086" s="102"/>
    </row>
    <row r="1087" spans="2:3" x14ac:dyDescent="0.35">
      <c r="B1087" s="102"/>
      <c r="C1087" s="102"/>
    </row>
    <row r="1088" spans="2:3" x14ac:dyDescent="0.35">
      <c r="B1088" s="102"/>
      <c r="C1088" s="102"/>
    </row>
    <row r="1089" spans="2:3" x14ac:dyDescent="0.35">
      <c r="B1089" s="102"/>
      <c r="C1089" s="102"/>
    </row>
    <row r="1090" spans="2:3" x14ac:dyDescent="0.35">
      <c r="B1090" s="102"/>
      <c r="C1090" s="102"/>
    </row>
    <row r="1091" spans="2:3" x14ac:dyDescent="0.35">
      <c r="B1091" s="102"/>
      <c r="C1091" s="102"/>
    </row>
    <row r="1092" spans="2:3" x14ac:dyDescent="0.35">
      <c r="B1092" s="102"/>
      <c r="C1092" s="102"/>
    </row>
    <row r="1093" spans="2:3" x14ac:dyDescent="0.35">
      <c r="B1093" s="102"/>
      <c r="C1093" s="102"/>
    </row>
    <row r="1094" spans="2:3" x14ac:dyDescent="0.35">
      <c r="B1094" s="102"/>
      <c r="C1094" s="102"/>
    </row>
    <row r="1095" spans="2:3" x14ac:dyDescent="0.35">
      <c r="B1095" s="102"/>
      <c r="C1095" s="102"/>
    </row>
    <row r="1096" spans="2:3" x14ac:dyDescent="0.35">
      <c r="B1096" s="102"/>
      <c r="C1096" s="102"/>
    </row>
    <row r="1097" spans="2:3" x14ac:dyDescent="0.35">
      <c r="B1097" s="102"/>
      <c r="C1097" s="102"/>
    </row>
    <row r="1098" spans="2:3" x14ac:dyDescent="0.35">
      <c r="B1098" s="102"/>
      <c r="C1098" s="102"/>
    </row>
    <row r="1099" spans="2:3" x14ac:dyDescent="0.35">
      <c r="B1099" s="102"/>
      <c r="C1099" s="102"/>
    </row>
    <row r="1100" spans="2:3" x14ac:dyDescent="0.35">
      <c r="B1100" s="102"/>
      <c r="C1100" s="102"/>
    </row>
    <row r="1101" spans="2:3" x14ac:dyDescent="0.35">
      <c r="B1101" s="102"/>
      <c r="C1101" s="102"/>
    </row>
    <row r="1102" spans="2:3" x14ac:dyDescent="0.35">
      <c r="B1102" s="102"/>
      <c r="C1102" s="102"/>
    </row>
    <row r="1103" spans="2:3" x14ac:dyDescent="0.35">
      <c r="B1103" s="102"/>
      <c r="C1103" s="102"/>
    </row>
    <row r="1104" spans="2:3" x14ac:dyDescent="0.35">
      <c r="B1104" s="102"/>
      <c r="C1104" s="102"/>
    </row>
    <row r="1105" spans="2:3" x14ac:dyDescent="0.35">
      <c r="B1105" s="102"/>
      <c r="C1105" s="102"/>
    </row>
    <row r="1106" spans="2:3" x14ac:dyDescent="0.35">
      <c r="B1106" s="102"/>
      <c r="C1106" s="102"/>
    </row>
    <row r="1107" spans="2:3" x14ac:dyDescent="0.35">
      <c r="B1107" s="102"/>
      <c r="C1107" s="102"/>
    </row>
    <row r="1108" spans="2:3" x14ac:dyDescent="0.35">
      <c r="B1108" s="102"/>
      <c r="C1108" s="102"/>
    </row>
    <row r="1109" spans="2:3" x14ac:dyDescent="0.35">
      <c r="B1109" s="102"/>
      <c r="C1109" s="102"/>
    </row>
    <row r="1110" spans="2:3" x14ac:dyDescent="0.35">
      <c r="B1110" s="102"/>
      <c r="C1110" s="102"/>
    </row>
    <row r="1111" spans="2:3" x14ac:dyDescent="0.35">
      <c r="B1111" s="102"/>
      <c r="C1111" s="102"/>
    </row>
    <row r="1112" spans="2:3" x14ac:dyDescent="0.35">
      <c r="B1112" s="102"/>
      <c r="C1112" s="102"/>
    </row>
    <row r="1113" spans="2:3" x14ac:dyDescent="0.35">
      <c r="B1113" s="102"/>
      <c r="C1113" s="102"/>
    </row>
    <row r="1114" spans="2:3" x14ac:dyDescent="0.35">
      <c r="B1114" s="102"/>
      <c r="C1114" s="102"/>
    </row>
    <row r="1115" spans="2:3" x14ac:dyDescent="0.35">
      <c r="B1115" s="102"/>
      <c r="C1115" s="102"/>
    </row>
    <row r="1116" spans="2:3" x14ac:dyDescent="0.35">
      <c r="B1116" s="102"/>
      <c r="C1116" s="102"/>
    </row>
    <row r="1117" spans="2:3" x14ac:dyDescent="0.35">
      <c r="B1117" s="102"/>
      <c r="C1117" s="102"/>
    </row>
    <row r="1118" spans="2:3" x14ac:dyDescent="0.35">
      <c r="B1118" s="102"/>
      <c r="C1118" s="102"/>
    </row>
    <row r="1119" spans="2:3" x14ac:dyDescent="0.35">
      <c r="B1119" s="102"/>
      <c r="C1119" s="102"/>
    </row>
    <row r="1120" spans="2:3" x14ac:dyDescent="0.35">
      <c r="B1120" s="102"/>
      <c r="C1120" s="102"/>
    </row>
    <row r="1121" spans="2:3" x14ac:dyDescent="0.35">
      <c r="B1121" s="102"/>
      <c r="C1121" s="102"/>
    </row>
    <row r="1122" spans="2:3" x14ac:dyDescent="0.35">
      <c r="B1122" s="102"/>
      <c r="C1122" s="102"/>
    </row>
    <row r="1123" spans="2:3" x14ac:dyDescent="0.35">
      <c r="B1123" s="102"/>
      <c r="C1123" s="102"/>
    </row>
    <row r="1124" spans="2:3" x14ac:dyDescent="0.35">
      <c r="B1124" s="102"/>
      <c r="C1124" s="102"/>
    </row>
    <row r="1125" spans="2:3" x14ac:dyDescent="0.35">
      <c r="B1125" s="102"/>
      <c r="C1125" s="102"/>
    </row>
    <row r="1126" spans="2:3" x14ac:dyDescent="0.35">
      <c r="B1126" s="102"/>
      <c r="C1126" s="102"/>
    </row>
    <row r="1127" spans="2:3" x14ac:dyDescent="0.35">
      <c r="B1127" s="102"/>
      <c r="C1127" s="102"/>
    </row>
    <row r="1128" spans="2:3" x14ac:dyDescent="0.35">
      <c r="B1128" s="102"/>
      <c r="C1128" s="102"/>
    </row>
    <row r="1129" spans="2:3" x14ac:dyDescent="0.35">
      <c r="B1129" s="102"/>
      <c r="C1129" s="102"/>
    </row>
    <row r="1130" spans="2:3" x14ac:dyDescent="0.35">
      <c r="B1130" s="102"/>
      <c r="C1130" s="102"/>
    </row>
    <row r="1131" spans="2:3" x14ac:dyDescent="0.35">
      <c r="B1131" s="102"/>
      <c r="C1131" s="102"/>
    </row>
    <row r="1132" spans="2:3" x14ac:dyDescent="0.35">
      <c r="B1132" s="102"/>
      <c r="C1132" s="102"/>
    </row>
    <row r="1133" spans="2:3" x14ac:dyDescent="0.35">
      <c r="B1133" s="102"/>
      <c r="C1133" s="102"/>
    </row>
    <row r="1134" spans="2:3" x14ac:dyDescent="0.35">
      <c r="B1134" s="102"/>
      <c r="C1134" s="102"/>
    </row>
    <row r="1135" spans="2:3" x14ac:dyDescent="0.35">
      <c r="B1135" s="102"/>
      <c r="C1135" s="102"/>
    </row>
    <row r="1136" spans="2:3" x14ac:dyDescent="0.35">
      <c r="B1136" s="102"/>
      <c r="C1136" s="102"/>
    </row>
    <row r="1137" spans="2:3" x14ac:dyDescent="0.35">
      <c r="B1137" s="102"/>
      <c r="C1137" s="102"/>
    </row>
    <row r="1138" spans="2:3" x14ac:dyDescent="0.35">
      <c r="B1138" s="102"/>
      <c r="C1138" s="102"/>
    </row>
    <row r="1139" spans="2:3" x14ac:dyDescent="0.35">
      <c r="B1139" s="102"/>
      <c r="C1139" s="102"/>
    </row>
    <row r="1140" spans="2:3" x14ac:dyDescent="0.35">
      <c r="B1140" s="102"/>
      <c r="C1140" s="102"/>
    </row>
    <row r="1141" spans="2:3" x14ac:dyDescent="0.35">
      <c r="B1141" s="102"/>
      <c r="C1141" s="102"/>
    </row>
    <row r="1142" spans="2:3" x14ac:dyDescent="0.35">
      <c r="B1142" s="102"/>
      <c r="C1142" s="102"/>
    </row>
    <row r="1143" spans="2:3" x14ac:dyDescent="0.35">
      <c r="B1143" s="102"/>
      <c r="C1143" s="102"/>
    </row>
    <row r="1144" spans="2:3" x14ac:dyDescent="0.35">
      <c r="B1144" s="102"/>
      <c r="C1144" s="102"/>
    </row>
    <row r="1145" spans="2:3" x14ac:dyDescent="0.35">
      <c r="B1145" s="102"/>
      <c r="C1145" s="102"/>
    </row>
    <row r="1146" spans="2:3" x14ac:dyDescent="0.35">
      <c r="B1146" s="102"/>
      <c r="C1146" s="102"/>
    </row>
    <row r="1147" spans="2:3" x14ac:dyDescent="0.35">
      <c r="B1147" s="102"/>
      <c r="C1147" s="102"/>
    </row>
    <row r="1148" spans="2:3" x14ac:dyDescent="0.35">
      <c r="B1148" s="102"/>
      <c r="C1148" s="102"/>
    </row>
    <row r="1149" spans="2:3" x14ac:dyDescent="0.35">
      <c r="B1149" s="102"/>
      <c r="C1149" s="102"/>
    </row>
    <row r="1150" spans="2:3" x14ac:dyDescent="0.35">
      <c r="B1150" s="102"/>
      <c r="C1150" s="102"/>
    </row>
    <row r="1151" spans="2:3" x14ac:dyDescent="0.35">
      <c r="B1151" s="102"/>
      <c r="C1151" s="102"/>
    </row>
    <row r="1152" spans="2:3" x14ac:dyDescent="0.35">
      <c r="B1152" s="102"/>
      <c r="C1152" s="102"/>
    </row>
    <row r="1153" spans="2:3" x14ac:dyDescent="0.35">
      <c r="B1153" s="102"/>
      <c r="C1153" s="102"/>
    </row>
    <row r="1154" spans="2:3" x14ac:dyDescent="0.35">
      <c r="B1154" s="102"/>
      <c r="C1154" s="102"/>
    </row>
    <row r="1155" spans="2:3" x14ac:dyDescent="0.35">
      <c r="B1155" s="102"/>
      <c r="C1155" s="102"/>
    </row>
    <row r="1156" spans="2:3" x14ac:dyDescent="0.35">
      <c r="B1156" s="102"/>
      <c r="C1156" s="102"/>
    </row>
    <row r="1157" spans="2:3" x14ac:dyDescent="0.35">
      <c r="B1157" s="102"/>
      <c r="C1157" s="102"/>
    </row>
    <row r="1158" spans="2:3" x14ac:dyDescent="0.35">
      <c r="B1158" s="102"/>
      <c r="C1158" s="102"/>
    </row>
    <row r="1159" spans="2:3" x14ac:dyDescent="0.35">
      <c r="B1159" s="102"/>
      <c r="C1159" s="102"/>
    </row>
    <row r="1160" spans="2:3" x14ac:dyDescent="0.35">
      <c r="B1160" s="102"/>
      <c r="C1160" s="102"/>
    </row>
    <row r="1161" spans="2:3" x14ac:dyDescent="0.35">
      <c r="B1161" s="102"/>
      <c r="C1161" s="102"/>
    </row>
    <row r="1162" spans="2:3" x14ac:dyDescent="0.35">
      <c r="B1162" s="102"/>
      <c r="C1162" s="102"/>
    </row>
    <row r="1163" spans="2:3" x14ac:dyDescent="0.35">
      <c r="B1163" s="102"/>
      <c r="C1163" s="102"/>
    </row>
    <row r="1164" spans="2:3" x14ac:dyDescent="0.35">
      <c r="B1164" s="102"/>
      <c r="C1164" s="102"/>
    </row>
    <row r="1165" spans="2:3" x14ac:dyDescent="0.35">
      <c r="B1165" s="102"/>
      <c r="C1165" s="102"/>
    </row>
    <row r="1166" spans="2:3" x14ac:dyDescent="0.35">
      <c r="B1166" s="102"/>
      <c r="C1166" s="102"/>
    </row>
    <row r="1167" spans="2:3" x14ac:dyDescent="0.35">
      <c r="B1167" s="102"/>
      <c r="C1167" s="102"/>
    </row>
    <row r="1168" spans="2:3" x14ac:dyDescent="0.35">
      <c r="B1168" s="102"/>
      <c r="C1168" s="102"/>
    </row>
    <row r="1169" spans="2:3" x14ac:dyDescent="0.35">
      <c r="B1169" s="102"/>
      <c r="C1169" s="102"/>
    </row>
    <row r="1170" spans="2:3" x14ac:dyDescent="0.35">
      <c r="B1170" s="102"/>
      <c r="C1170" s="102"/>
    </row>
    <row r="1171" spans="2:3" x14ac:dyDescent="0.35">
      <c r="B1171" s="102"/>
      <c r="C1171" s="102"/>
    </row>
    <row r="1172" spans="2:3" x14ac:dyDescent="0.35">
      <c r="B1172" s="102"/>
      <c r="C1172" s="102"/>
    </row>
    <row r="1173" spans="2:3" x14ac:dyDescent="0.35">
      <c r="B1173" s="102"/>
      <c r="C1173" s="102"/>
    </row>
    <row r="1174" spans="2:3" x14ac:dyDescent="0.35">
      <c r="B1174" s="102"/>
      <c r="C1174" s="102"/>
    </row>
    <row r="1175" spans="2:3" x14ac:dyDescent="0.35">
      <c r="B1175" s="102"/>
      <c r="C1175" s="102"/>
    </row>
    <row r="1176" spans="2:3" x14ac:dyDescent="0.35">
      <c r="B1176" s="102"/>
      <c r="C1176" s="102"/>
    </row>
    <row r="1177" spans="2:3" x14ac:dyDescent="0.35">
      <c r="B1177" s="102"/>
      <c r="C1177" s="102"/>
    </row>
    <row r="1178" spans="2:3" x14ac:dyDescent="0.35">
      <c r="B1178" s="102"/>
      <c r="C1178" s="102"/>
    </row>
    <row r="1179" spans="2:3" x14ac:dyDescent="0.35">
      <c r="B1179" s="102"/>
      <c r="C1179" s="102"/>
    </row>
    <row r="1180" spans="2:3" x14ac:dyDescent="0.35">
      <c r="B1180" s="102"/>
      <c r="C1180" s="102"/>
    </row>
    <row r="1181" spans="2:3" x14ac:dyDescent="0.35">
      <c r="B1181" s="102"/>
      <c r="C1181" s="102"/>
    </row>
    <row r="1182" spans="2:3" x14ac:dyDescent="0.35">
      <c r="B1182" s="102"/>
      <c r="C1182" s="102"/>
    </row>
    <row r="1183" spans="2:3" x14ac:dyDescent="0.35">
      <c r="B1183" s="102"/>
      <c r="C1183" s="102"/>
    </row>
    <row r="1184" spans="2:3" x14ac:dyDescent="0.35">
      <c r="B1184" s="102"/>
      <c r="C1184" s="102"/>
    </row>
    <row r="1185" spans="2:3" x14ac:dyDescent="0.35">
      <c r="B1185" s="102"/>
      <c r="C1185" s="102"/>
    </row>
    <row r="1186" spans="2:3" x14ac:dyDescent="0.35">
      <c r="B1186" s="102"/>
      <c r="C1186" s="102"/>
    </row>
    <row r="1187" spans="2:3" x14ac:dyDescent="0.35">
      <c r="B1187" s="102"/>
      <c r="C1187" s="102"/>
    </row>
    <row r="1188" spans="2:3" x14ac:dyDescent="0.35">
      <c r="B1188" s="102"/>
      <c r="C1188" s="102"/>
    </row>
    <row r="1189" spans="2:3" x14ac:dyDescent="0.35">
      <c r="B1189" s="102"/>
      <c r="C1189" s="102"/>
    </row>
    <row r="1190" spans="2:3" x14ac:dyDescent="0.35">
      <c r="B1190" s="102"/>
      <c r="C1190" s="102"/>
    </row>
    <row r="1191" spans="2:3" x14ac:dyDescent="0.35">
      <c r="B1191" s="102"/>
      <c r="C1191" s="102"/>
    </row>
    <row r="1192" spans="2:3" x14ac:dyDescent="0.35">
      <c r="B1192" s="102"/>
      <c r="C1192" s="102"/>
    </row>
    <row r="1193" spans="2:3" x14ac:dyDescent="0.35">
      <c r="B1193" s="102"/>
      <c r="C1193" s="102"/>
    </row>
    <row r="1194" spans="2:3" x14ac:dyDescent="0.35">
      <c r="B1194" s="102"/>
      <c r="C1194" s="102"/>
    </row>
    <row r="1195" spans="2:3" x14ac:dyDescent="0.35">
      <c r="B1195" s="102"/>
      <c r="C1195" s="102"/>
    </row>
    <row r="1196" spans="2:3" x14ac:dyDescent="0.35">
      <c r="B1196" s="102"/>
      <c r="C1196" s="102"/>
    </row>
    <row r="1197" spans="2:3" x14ac:dyDescent="0.35">
      <c r="B1197" s="102"/>
      <c r="C1197" s="102"/>
    </row>
    <row r="1198" spans="2:3" x14ac:dyDescent="0.35">
      <c r="B1198" s="102"/>
      <c r="C1198" s="102"/>
    </row>
    <row r="1199" spans="2:3" x14ac:dyDescent="0.35">
      <c r="B1199" s="102"/>
      <c r="C1199" s="102"/>
    </row>
    <row r="1200" spans="2:3" x14ac:dyDescent="0.35">
      <c r="B1200" s="102"/>
      <c r="C1200" s="102"/>
    </row>
    <row r="1201" spans="2:3" x14ac:dyDescent="0.35">
      <c r="B1201" s="102"/>
      <c r="C1201" s="102"/>
    </row>
    <row r="1202" spans="2:3" x14ac:dyDescent="0.35">
      <c r="B1202" s="102"/>
      <c r="C1202" s="102"/>
    </row>
    <row r="1203" spans="2:3" x14ac:dyDescent="0.35">
      <c r="B1203" s="102"/>
      <c r="C1203" s="102"/>
    </row>
    <row r="1204" spans="2:3" x14ac:dyDescent="0.35">
      <c r="B1204" s="102"/>
      <c r="C1204" s="102"/>
    </row>
    <row r="1205" spans="2:3" x14ac:dyDescent="0.35">
      <c r="B1205" s="102"/>
      <c r="C1205" s="102"/>
    </row>
    <row r="1206" spans="2:3" x14ac:dyDescent="0.35">
      <c r="B1206" s="102"/>
      <c r="C1206" s="102"/>
    </row>
    <row r="1207" spans="2:3" x14ac:dyDescent="0.35">
      <c r="B1207" s="102"/>
      <c r="C1207" s="102"/>
    </row>
    <row r="1208" spans="2:3" x14ac:dyDescent="0.35">
      <c r="B1208" s="102"/>
      <c r="C1208" s="102"/>
    </row>
    <row r="1209" spans="2:3" x14ac:dyDescent="0.35">
      <c r="B1209" s="102"/>
      <c r="C1209" s="102"/>
    </row>
    <row r="1210" spans="2:3" x14ac:dyDescent="0.35">
      <c r="B1210" s="102"/>
      <c r="C1210" s="102"/>
    </row>
    <row r="1211" spans="2:3" x14ac:dyDescent="0.35">
      <c r="B1211" s="102"/>
      <c r="C1211" s="102"/>
    </row>
    <row r="1212" spans="2:3" x14ac:dyDescent="0.35">
      <c r="B1212" s="102"/>
      <c r="C1212" s="102"/>
    </row>
    <row r="1213" spans="2:3" x14ac:dyDescent="0.35">
      <c r="B1213" s="102"/>
      <c r="C1213" s="102"/>
    </row>
    <row r="1214" spans="2:3" x14ac:dyDescent="0.35">
      <c r="B1214" s="102"/>
      <c r="C1214" s="102"/>
    </row>
    <row r="1215" spans="2:3" x14ac:dyDescent="0.35">
      <c r="B1215" s="102"/>
      <c r="C1215" s="102"/>
    </row>
    <row r="1216" spans="2:3" x14ac:dyDescent="0.35">
      <c r="B1216" s="102"/>
      <c r="C1216" s="102"/>
    </row>
    <row r="1217" spans="2:3" x14ac:dyDescent="0.35">
      <c r="B1217" s="102"/>
      <c r="C1217" s="102"/>
    </row>
    <row r="1218" spans="2:3" x14ac:dyDescent="0.35">
      <c r="B1218" s="102"/>
      <c r="C1218" s="102"/>
    </row>
    <row r="1219" spans="2:3" x14ac:dyDescent="0.35">
      <c r="B1219" s="102"/>
      <c r="C1219" s="102"/>
    </row>
    <row r="1220" spans="2:3" x14ac:dyDescent="0.35">
      <c r="B1220" s="102"/>
      <c r="C1220" s="102"/>
    </row>
    <row r="1221" spans="2:3" x14ac:dyDescent="0.35">
      <c r="B1221" s="102"/>
      <c r="C1221" s="102"/>
    </row>
    <row r="1222" spans="2:3" x14ac:dyDescent="0.35">
      <c r="B1222" s="102"/>
      <c r="C1222" s="102"/>
    </row>
    <row r="1223" spans="2:3" x14ac:dyDescent="0.35">
      <c r="B1223" s="102"/>
      <c r="C1223" s="102"/>
    </row>
    <row r="1224" spans="2:3" x14ac:dyDescent="0.35">
      <c r="B1224" s="102"/>
      <c r="C1224" s="102"/>
    </row>
    <row r="1225" spans="2:3" x14ac:dyDescent="0.35">
      <c r="B1225" s="102"/>
      <c r="C1225" s="102"/>
    </row>
    <row r="1226" spans="2:3" x14ac:dyDescent="0.35">
      <c r="B1226" s="102"/>
      <c r="C1226" s="102"/>
    </row>
    <row r="1227" spans="2:3" x14ac:dyDescent="0.35">
      <c r="B1227" s="102"/>
      <c r="C1227" s="102"/>
    </row>
    <row r="1228" spans="2:3" x14ac:dyDescent="0.35">
      <c r="B1228" s="102"/>
      <c r="C1228" s="102"/>
    </row>
    <row r="1229" spans="2:3" x14ac:dyDescent="0.35">
      <c r="B1229" s="102"/>
      <c r="C1229" s="102"/>
    </row>
    <row r="1230" spans="2:3" x14ac:dyDescent="0.35">
      <c r="B1230" s="102"/>
      <c r="C1230" s="102"/>
    </row>
    <row r="1231" spans="2:3" x14ac:dyDescent="0.35">
      <c r="B1231" s="102"/>
      <c r="C1231" s="102"/>
    </row>
    <row r="1232" spans="2:3" x14ac:dyDescent="0.35">
      <c r="B1232" s="102"/>
      <c r="C1232" s="102"/>
    </row>
    <row r="1233" spans="2:3" x14ac:dyDescent="0.35">
      <c r="B1233" s="102"/>
      <c r="C1233" s="102"/>
    </row>
    <row r="1234" spans="2:3" x14ac:dyDescent="0.35">
      <c r="B1234" s="102"/>
      <c r="C1234" s="102"/>
    </row>
    <row r="1235" spans="2:3" x14ac:dyDescent="0.35">
      <c r="B1235" s="102"/>
      <c r="C1235" s="102"/>
    </row>
    <row r="1236" spans="2:3" x14ac:dyDescent="0.35">
      <c r="B1236" s="102"/>
      <c r="C1236" s="102"/>
    </row>
    <row r="1237" spans="2:3" x14ac:dyDescent="0.35">
      <c r="B1237" s="102"/>
      <c r="C1237" s="102"/>
    </row>
    <row r="1238" spans="2:3" x14ac:dyDescent="0.35">
      <c r="B1238" s="102"/>
      <c r="C1238" s="102"/>
    </row>
    <row r="1239" spans="2:3" x14ac:dyDescent="0.35">
      <c r="B1239" s="102"/>
      <c r="C1239" s="102"/>
    </row>
    <row r="1240" spans="2:3" x14ac:dyDescent="0.35">
      <c r="B1240" s="102"/>
      <c r="C1240" s="102"/>
    </row>
    <row r="1241" spans="2:3" x14ac:dyDescent="0.35">
      <c r="B1241" s="102"/>
      <c r="C1241" s="102"/>
    </row>
    <row r="1242" spans="2:3" x14ac:dyDescent="0.35">
      <c r="B1242" s="102"/>
      <c r="C1242" s="102"/>
    </row>
    <row r="1243" spans="2:3" x14ac:dyDescent="0.35">
      <c r="B1243" s="102"/>
      <c r="C1243" s="102"/>
    </row>
    <row r="1244" spans="2:3" x14ac:dyDescent="0.35">
      <c r="B1244" s="102"/>
      <c r="C1244" s="102"/>
    </row>
    <row r="1245" spans="2:3" x14ac:dyDescent="0.35">
      <c r="B1245" s="102"/>
      <c r="C1245" s="102"/>
    </row>
    <row r="1246" spans="2:3" x14ac:dyDescent="0.35">
      <c r="B1246" s="102"/>
      <c r="C1246" s="102"/>
    </row>
    <row r="1247" spans="2:3" x14ac:dyDescent="0.35">
      <c r="B1247" s="102"/>
      <c r="C1247" s="102"/>
    </row>
    <row r="1248" spans="2:3" x14ac:dyDescent="0.35">
      <c r="B1248" s="102"/>
      <c r="C1248" s="102"/>
    </row>
    <row r="1249" spans="2:3" x14ac:dyDescent="0.35">
      <c r="B1249" s="102"/>
      <c r="C1249" s="102"/>
    </row>
    <row r="1250" spans="2:3" x14ac:dyDescent="0.35">
      <c r="B1250" s="102"/>
      <c r="C1250" s="102"/>
    </row>
    <row r="1251" spans="2:3" x14ac:dyDescent="0.35">
      <c r="B1251" s="102"/>
      <c r="C1251" s="102"/>
    </row>
    <row r="1252" spans="2:3" x14ac:dyDescent="0.35">
      <c r="B1252" s="102"/>
      <c r="C1252" s="102"/>
    </row>
    <row r="1253" spans="2:3" x14ac:dyDescent="0.35">
      <c r="B1253" s="102"/>
      <c r="C1253" s="102"/>
    </row>
    <row r="1254" spans="2:3" x14ac:dyDescent="0.35">
      <c r="B1254" s="102"/>
      <c r="C1254" s="102"/>
    </row>
    <row r="1255" spans="2:3" x14ac:dyDescent="0.35">
      <c r="B1255" s="102"/>
      <c r="C1255" s="102"/>
    </row>
    <row r="1256" spans="2:3" x14ac:dyDescent="0.35">
      <c r="B1256" s="102"/>
      <c r="C1256" s="102"/>
    </row>
    <row r="1257" spans="2:3" x14ac:dyDescent="0.35">
      <c r="B1257" s="102"/>
      <c r="C1257" s="102"/>
    </row>
    <row r="1258" spans="2:3" x14ac:dyDescent="0.35">
      <c r="B1258" s="102"/>
      <c r="C1258" s="102"/>
    </row>
    <row r="1259" spans="2:3" x14ac:dyDescent="0.35">
      <c r="B1259" s="102"/>
      <c r="C1259" s="102"/>
    </row>
    <row r="1260" spans="2:3" x14ac:dyDescent="0.35">
      <c r="B1260" s="102"/>
      <c r="C1260" s="102"/>
    </row>
    <row r="1261" spans="2:3" x14ac:dyDescent="0.35">
      <c r="B1261" s="102"/>
      <c r="C1261" s="102"/>
    </row>
    <row r="1262" spans="2:3" x14ac:dyDescent="0.35">
      <c r="B1262" s="102"/>
      <c r="C1262" s="102"/>
    </row>
    <row r="1263" spans="2:3" x14ac:dyDescent="0.35">
      <c r="B1263" s="102"/>
      <c r="C1263" s="102"/>
    </row>
    <row r="1264" spans="2:3" x14ac:dyDescent="0.35">
      <c r="B1264" s="102"/>
      <c r="C1264" s="102"/>
    </row>
    <row r="1265" spans="2:3" x14ac:dyDescent="0.35">
      <c r="B1265" s="102"/>
      <c r="C1265" s="102"/>
    </row>
    <row r="1266" spans="2:3" x14ac:dyDescent="0.35">
      <c r="B1266" s="102"/>
      <c r="C1266" s="102"/>
    </row>
    <row r="1267" spans="2:3" x14ac:dyDescent="0.35">
      <c r="B1267" s="102"/>
      <c r="C1267" s="102"/>
    </row>
    <row r="1268" spans="2:3" x14ac:dyDescent="0.35">
      <c r="B1268" s="102"/>
      <c r="C1268" s="102"/>
    </row>
    <row r="1269" spans="2:3" x14ac:dyDescent="0.35">
      <c r="B1269" s="102"/>
      <c r="C1269" s="102"/>
    </row>
    <row r="1270" spans="2:3" x14ac:dyDescent="0.35">
      <c r="B1270" s="102"/>
      <c r="C1270" s="102"/>
    </row>
    <row r="1271" spans="2:3" x14ac:dyDescent="0.35">
      <c r="B1271" s="102"/>
      <c r="C1271" s="102"/>
    </row>
    <row r="1272" spans="2:3" x14ac:dyDescent="0.35">
      <c r="B1272" s="102"/>
      <c r="C1272" s="102"/>
    </row>
    <row r="1273" spans="2:3" x14ac:dyDescent="0.35">
      <c r="B1273" s="102"/>
      <c r="C1273" s="102"/>
    </row>
    <row r="1274" spans="2:3" x14ac:dyDescent="0.35">
      <c r="B1274" s="102"/>
      <c r="C1274" s="102"/>
    </row>
    <row r="1275" spans="2:3" x14ac:dyDescent="0.35">
      <c r="B1275" s="102"/>
      <c r="C1275" s="102"/>
    </row>
    <row r="1276" spans="2:3" x14ac:dyDescent="0.35">
      <c r="B1276" s="102"/>
      <c r="C1276" s="102"/>
    </row>
    <row r="1277" spans="2:3" x14ac:dyDescent="0.35">
      <c r="B1277" s="102"/>
      <c r="C1277" s="102"/>
    </row>
    <row r="1278" spans="2:3" x14ac:dyDescent="0.35">
      <c r="B1278" s="102"/>
      <c r="C1278" s="102"/>
    </row>
    <row r="1279" spans="2:3" x14ac:dyDescent="0.35">
      <c r="B1279" s="102"/>
      <c r="C1279" s="102"/>
    </row>
    <row r="1280" spans="2:3" x14ac:dyDescent="0.35">
      <c r="B1280" s="102"/>
      <c r="C1280" s="102"/>
    </row>
    <row r="1281" spans="2:3" x14ac:dyDescent="0.35">
      <c r="B1281" s="102"/>
      <c r="C1281" s="102"/>
    </row>
    <row r="1282" spans="2:3" x14ac:dyDescent="0.35">
      <c r="B1282" s="102"/>
      <c r="C1282" s="102"/>
    </row>
    <row r="1283" spans="2:3" x14ac:dyDescent="0.35">
      <c r="B1283" s="102"/>
      <c r="C1283" s="102"/>
    </row>
    <row r="1284" spans="2:3" x14ac:dyDescent="0.35">
      <c r="B1284" s="102"/>
      <c r="C1284" s="102"/>
    </row>
    <row r="1285" spans="2:3" x14ac:dyDescent="0.35">
      <c r="B1285" s="102"/>
      <c r="C1285" s="102"/>
    </row>
    <row r="1286" spans="2:3" x14ac:dyDescent="0.35">
      <c r="B1286" s="102"/>
      <c r="C1286" s="102"/>
    </row>
    <row r="1287" spans="2:3" x14ac:dyDescent="0.35">
      <c r="B1287" s="102"/>
      <c r="C1287" s="102"/>
    </row>
    <row r="1288" spans="2:3" x14ac:dyDescent="0.35">
      <c r="B1288" s="102"/>
      <c r="C1288" s="102"/>
    </row>
    <row r="1289" spans="2:3" x14ac:dyDescent="0.35">
      <c r="B1289" s="102"/>
      <c r="C1289" s="102"/>
    </row>
    <row r="1290" spans="2:3" x14ac:dyDescent="0.35">
      <c r="B1290" s="102"/>
      <c r="C1290" s="102"/>
    </row>
    <row r="1291" spans="2:3" x14ac:dyDescent="0.35">
      <c r="B1291" s="102"/>
      <c r="C1291" s="102"/>
    </row>
    <row r="1292" spans="2:3" x14ac:dyDescent="0.35">
      <c r="B1292" s="102"/>
      <c r="C1292" s="102"/>
    </row>
    <row r="1293" spans="2:3" x14ac:dyDescent="0.35">
      <c r="B1293" s="102"/>
      <c r="C1293" s="102"/>
    </row>
    <row r="1294" spans="2:3" x14ac:dyDescent="0.35">
      <c r="B1294" s="102"/>
      <c r="C1294" s="102"/>
    </row>
    <row r="1295" spans="2:3" x14ac:dyDescent="0.35">
      <c r="B1295" s="102"/>
      <c r="C1295" s="102"/>
    </row>
    <row r="1296" spans="2:3" x14ac:dyDescent="0.35">
      <c r="B1296" s="102"/>
      <c r="C1296" s="102"/>
    </row>
    <row r="1297" spans="2:3" x14ac:dyDescent="0.35">
      <c r="B1297" s="102"/>
      <c r="C1297" s="102"/>
    </row>
    <row r="1298" spans="2:3" x14ac:dyDescent="0.35">
      <c r="B1298" s="102"/>
      <c r="C1298" s="102"/>
    </row>
    <row r="1299" spans="2:3" x14ac:dyDescent="0.35">
      <c r="B1299" s="102"/>
      <c r="C1299" s="102"/>
    </row>
    <row r="1300" spans="2:3" x14ac:dyDescent="0.35">
      <c r="B1300" s="102"/>
      <c r="C1300" s="102"/>
    </row>
    <row r="1301" spans="2:3" x14ac:dyDescent="0.35">
      <c r="B1301" s="102"/>
      <c r="C1301" s="102"/>
    </row>
    <row r="1302" spans="2:3" x14ac:dyDescent="0.35">
      <c r="B1302" s="102"/>
      <c r="C1302" s="102"/>
    </row>
    <row r="1303" spans="2:3" x14ac:dyDescent="0.35">
      <c r="B1303" s="102"/>
      <c r="C1303" s="102"/>
    </row>
    <row r="1304" spans="2:3" x14ac:dyDescent="0.35">
      <c r="B1304" s="102"/>
      <c r="C1304" s="102"/>
    </row>
    <row r="1305" spans="2:3" x14ac:dyDescent="0.35">
      <c r="B1305" s="102"/>
      <c r="C1305" s="102"/>
    </row>
    <row r="1306" spans="2:3" x14ac:dyDescent="0.35">
      <c r="B1306" s="102"/>
      <c r="C1306" s="102"/>
    </row>
    <row r="1307" spans="2:3" x14ac:dyDescent="0.35">
      <c r="B1307" s="102"/>
      <c r="C1307" s="102"/>
    </row>
    <row r="1308" spans="2:3" x14ac:dyDescent="0.35">
      <c r="B1308" s="102"/>
      <c r="C1308" s="102"/>
    </row>
    <row r="1309" spans="2:3" x14ac:dyDescent="0.35">
      <c r="B1309" s="102"/>
      <c r="C1309" s="102"/>
    </row>
    <row r="1310" spans="2:3" x14ac:dyDescent="0.35">
      <c r="B1310" s="102"/>
      <c r="C1310" s="102"/>
    </row>
    <row r="1311" spans="2:3" x14ac:dyDescent="0.35">
      <c r="B1311" s="102"/>
      <c r="C1311" s="102"/>
    </row>
    <row r="1312" spans="2:3" x14ac:dyDescent="0.35">
      <c r="B1312" s="102"/>
      <c r="C1312" s="102"/>
    </row>
    <row r="1313" spans="2:3" x14ac:dyDescent="0.35">
      <c r="B1313" s="102"/>
      <c r="C1313" s="102"/>
    </row>
    <row r="1314" spans="2:3" x14ac:dyDescent="0.35">
      <c r="B1314" s="102"/>
      <c r="C1314" s="102"/>
    </row>
    <row r="1315" spans="2:3" x14ac:dyDescent="0.35">
      <c r="B1315" s="102"/>
      <c r="C1315" s="102"/>
    </row>
    <row r="1316" spans="2:3" x14ac:dyDescent="0.35">
      <c r="B1316" s="102"/>
      <c r="C1316" s="102"/>
    </row>
    <row r="1317" spans="2:3" x14ac:dyDescent="0.35">
      <c r="B1317" s="102"/>
      <c r="C1317" s="102"/>
    </row>
    <row r="1318" spans="2:3" x14ac:dyDescent="0.35">
      <c r="B1318" s="102"/>
      <c r="C1318" s="102"/>
    </row>
  </sheetData>
  <sheetProtection password="9806" sheet="1" objects="1" scenarios="1" selectLockedCells="1"/>
  <mergeCells count="4">
    <mergeCell ref="C9:F9"/>
    <mergeCell ref="C11:H11"/>
    <mergeCell ref="A33:B33"/>
    <mergeCell ref="D49:F49"/>
  </mergeCells>
  <pageMargins left="0.11811023622047245" right="3.937007874015748E-2" top="0.74803149606299213" bottom="0.74803149606299213" header="0.31496062992125984" footer="0.31496062992125984"/>
  <pageSetup paperSize="9" scale="45" orientation="landscape" r:id="rId1"/>
  <headerFooter>
    <oddFooter>&amp;R&amp;"Tahoma,Navadno"&amp;9stran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47"/>
  <sheetViews>
    <sheetView tabSelected="1" zoomScaleNormal="100" workbookViewId="0">
      <selection activeCell="E7" sqref="E7:F7"/>
    </sheetView>
  </sheetViews>
  <sheetFormatPr defaultColWidth="9.1796875" defaultRowHeight="14.5" x14ac:dyDescent="0.35"/>
  <cols>
    <col min="1" max="1" width="6" style="6" customWidth="1"/>
    <col min="2" max="2" width="3.26953125" style="6" customWidth="1"/>
    <col min="3" max="3" width="11.54296875" style="6" customWidth="1"/>
    <col min="4" max="4" width="28.1796875" style="6" customWidth="1"/>
    <col min="5" max="7" width="22.7265625" style="6" customWidth="1"/>
    <col min="8" max="16384" width="9.1796875" style="6"/>
  </cols>
  <sheetData>
    <row r="1" spans="1:11" ht="15.5" x14ac:dyDescent="0.35">
      <c r="C1" s="7"/>
      <c r="G1" s="133" t="s">
        <v>70</v>
      </c>
    </row>
    <row r="3" spans="1:11" s="10" customFormat="1" ht="18.5" x14ac:dyDescent="0.35">
      <c r="B3" s="11"/>
      <c r="C3" s="11" t="s">
        <v>98</v>
      </c>
      <c r="D3" s="12"/>
      <c r="E3" s="2"/>
    </row>
    <row r="4" spans="1:11" ht="11.25" customHeight="1" x14ac:dyDescent="0.35">
      <c r="A4" s="9"/>
      <c r="B4" s="9"/>
      <c r="C4" s="9"/>
      <c r="D4" s="13"/>
      <c r="E4" s="1"/>
      <c r="F4" s="9"/>
      <c r="G4" s="9"/>
      <c r="H4" s="9"/>
    </row>
    <row r="5" spans="1:11" s="10" customFormat="1" ht="18.5" x14ac:dyDescent="0.35">
      <c r="B5" s="11"/>
      <c r="C5" s="11" t="s">
        <v>99</v>
      </c>
      <c r="D5" s="12"/>
      <c r="E5" s="2"/>
    </row>
    <row r="6" spans="1:11" s="10" customFormat="1" ht="18.5" x14ac:dyDescent="0.35">
      <c r="C6" s="11"/>
      <c r="D6" s="12"/>
      <c r="E6" s="2"/>
    </row>
    <row r="7" spans="1:11" s="14" customFormat="1" ht="18.5" x14ac:dyDescent="0.35">
      <c r="D7" s="11" t="s">
        <v>73</v>
      </c>
      <c r="E7" s="152"/>
      <c r="F7" s="152"/>
    </row>
    <row r="8" spans="1:11" s="14" customFormat="1" ht="18.5" x14ac:dyDescent="0.35">
      <c r="D8" s="11"/>
      <c r="E8" s="3"/>
    </row>
    <row r="9" spans="1:11" s="14" customFormat="1" ht="18.5" x14ac:dyDescent="0.35">
      <c r="D9" s="11" t="s">
        <v>12</v>
      </c>
      <c r="E9" s="170"/>
      <c r="F9" s="170"/>
      <c r="G9" s="170"/>
    </row>
    <row r="10" spans="1:11" x14ac:dyDescent="0.35">
      <c r="D10" s="24"/>
      <c r="E10" s="7"/>
      <c r="F10" s="7"/>
      <c r="G10" s="7"/>
    </row>
    <row r="11" spans="1:11" ht="11.25" customHeight="1" x14ac:dyDescent="0.35">
      <c r="D11" s="24"/>
      <c r="E11" s="7"/>
      <c r="F11" s="7"/>
      <c r="G11" s="7"/>
    </row>
    <row r="12" spans="1:11" s="70" customFormat="1" ht="28.15" customHeight="1" x14ac:dyDescent="0.35">
      <c r="C12" s="70" t="s">
        <v>58</v>
      </c>
      <c r="G12" s="71"/>
    </row>
    <row r="13" spans="1:11" s="66" customFormat="1" ht="58" x14ac:dyDescent="0.35">
      <c r="C13" s="28" t="s">
        <v>31</v>
      </c>
      <c r="D13" s="28" t="s">
        <v>23</v>
      </c>
      <c r="E13" s="28" t="s">
        <v>24</v>
      </c>
      <c r="F13" s="28" t="s">
        <v>64</v>
      </c>
      <c r="G13" s="28" t="s">
        <v>65</v>
      </c>
    </row>
    <row r="14" spans="1:11" s="66" customFormat="1" ht="23.25" customHeight="1" x14ac:dyDescent="0.35">
      <c r="C14" s="28">
        <v>1</v>
      </c>
      <c r="D14" s="74" t="s">
        <v>0</v>
      </c>
      <c r="E14" s="134">
        <f>'PREMOŽENJE, ODG.'!D301</f>
        <v>0</v>
      </c>
      <c r="F14" s="134">
        <f>ROUND(E14*0.085,2)</f>
        <v>0</v>
      </c>
      <c r="G14" s="134">
        <f>E14+F14</f>
        <v>0</v>
      </c>
    </row>
    <row r="15" spans="1:11" s="66" customFormat="1" ht="23.25" customHeight="1" x14ac:dyDescent="0.35">
      <c r="C15" s="28">
        <v>2</v>
      </c>
      <c r="D15" s="74" t="s">
        <v>44</v>
      </c>
      <c r="E15" s="134">
        <f>'PREMOŽENJE, ODG.'!D302</f>
        <v>0</v>
      </c>
      <c r="F15" s="134">
        <f t="shared" ref="F15:F20" si="0">ROUND(E15*0.085,2)</f>
        <v>0</v>
      </c>
      <c r="G15" s="134">
        <f t="shared" ref="G15:G20" si="1">E15+F15</f>
        <v>0</v>
      </c>
      <c r="K15" s="135"/>
    </row>
    <row r="16" spans="1:11" s="66" customFormat="1" ht="23.25" customHeight="1" x14ac:dyDescent="0.35">
      <c r="C16" s="28">
        <v>3</v>
      </c>
      <c r="D16" s="74" t="s">
        <v>14</v>
      </c>
      <c r="E16" s="134">
        <f>'PREMOŽENJE, ODG.'!D303</f>
        <v>0</v>
      </c>
      <c r="F16" s="134">
        <f t="shared" si="0"/>
        <v>0</v>
      </c>
      <c r="G16" s="134">
        <f t="shared" si="1"/>
        <v>0</v>
      </c>
    </row>
    <row r="17" spans="3:7" s="66" customFormat="1" ht="23.25" customHeight="1" x14ac:dyDescent="0.35">
      <c r="C17" s="28">
        <v>4</v>
      </c>
      <c r="D17" s="76" t="s">
        <v>8</v>
      </c>
      <c r="E17" s="134">
        <f>'PREMOŽENJE, ODG.'!D304</f>
        <v>0</v>
      </c>
      <c r="F17" s="134">
        <f t="shared" si="0"/>
        <v>0</v>
      </c>
      <c r="G17" s="134">
        <f t="shared" si="1"/>
        <v>0</v>
      </c>
    </row>
    <row r="18" spans="3:7" s="66" customFormat="1" ht="23.25" customHeight="1" x14ac:dyDescent="0.35">
      <c r="C18" s="28">
        <v>5</v>
      </c>
      <c r="D18" s="76" t="s">
        <v>45</v>
      </c>
      <c r="E18" s="134">
        <f>'PREMOŽENJE, ODG.'!D305</f>
        <v>0</v>
      </c>
      <c r="F18" s="134">
        <f t="shared" si="0"/>
        <v>0</v>
      </c>
      <c r="G18" s="134">
        <f t="shared" si="1"/>
        <v>0</v>
      </c>
    </row>
    <row r="19" spans="3:7" s="66" customFormat="1" ht="23.25" customHeight="1" x14ac:dyDescent="0.35">
      <c r="C19" s="28">
        <v>6</v>
      </c>
      <c r="D19" s="76" t="s">
        <v>46</v>
      </c>
      <c r="E19" s="134">
        <f>'PREMOŽENJE, ODG.'!D306</f>
        <v>0</v>
      </c>
      <c r="F19" s="134">
        <f t="shared" si="0"/>
        <v>0</v>
      </c>
      <c r="G19" s="134">
        <f t="shared" si="1"/>
        <v>0</v>
      </c>
    </row>
    <row r="20" spans="3:7" s="66" customFormat="1" ht="23.25" customHeight="1" x14ac:dyDescent="0.35">
      <c r="C20" s="28">
        <v>7</v>
      </c>
      <c r="D20" s="76" t="s">
        <v>6</v>
      </c>
      <c r="E20" s="134">
        <f>'PREMOŽENJE, ODG.'!D307</f>
        <v>0</v>
      </c>
      <c r="F20" s="134">
        <f t="shared" si="0"/>
        <v>0</v>
      </c>
      <c r="G20" s="134">
        <f t="shared" si="1"/>
        <v>0</v>
      </c>
    </row>
    <row r="21" spans="3:7" s="66" customFormat="1" ht="23.25" customHeight="1" thickBot="1" x14ac:dyDescent="0.4">
      <c r="C21" s="136">
        <v>8</v>
      </c>
      <c r="D21" s="76" t="s">
        <v>53</v>
      </c>
      <c r="E21" s="134">
        <f>(VOZILA!X35+VOZILA!X36+VOZILA!X37)</f>
        <v>0</v>
      </c>
      <c r="F21" s="137">
        <f>ROUND(E21*0.085,2)</f>
        <v>0</v>
      </c>
      <c r="G21" s="137">
        <f>E21+F21</f>
        <v>0</v>
      </c>
    </row>
    <row r="22" spans="3:7" s="66" customFormat="1" ht="23.25" customHeight="1" thickBot="1" x14ac:dyDescent="0.4">
      <c r="C22" s="77">
        <v>9</v>
      </c>
      <c r="D22" s="77" t="s">
        <v>19</v>
      </c>
      <c r="E22" s="138">
        <f>E14+E15+E16+E17+E18+E19+E20+E21</f>
        <v>0</v>
      </c>
      <c r="F22" s="138">
        <f>F14+F15+F16+F17+F18+F19+F20+F21</f>
        <v>0</v>
      </c>
      <c r="G22" s="138">
        <f>G14+G15+G16+G17+G18+G19+G20+G21</f>
        <v>0</v>
      </c>
    </row>
    <row r="23" spans="3:7" s="66" customFormat="1" ht="25.9" customHeight="1" x14ac:dyDescent="0.35">
      <c r="G23" s="92"/>
    </row>
    <row r="24" spans="3:7" s="66" customFormat="1" ht="58" x14ac:dyDescent="0.35">
      <c r="C24" s="28" t="s">
        <v>31</v>
      </c>
      <c r="D24" s="28" t="s">
        <v>23</v>
      </c>
      <c r="E24" s="28" t="s">
        <v>243</v>
      </c>
      <c r="F24" s="28" t="s">
        <v>64</v>
      </c>
      <c r="G24" s="28" t="s">
        <v>244</v>
      </c>
    </row>
    <row r="25" spans="3:7" s="66" customFormat="1" ht="23.25" customHeight="1" x14ac:dyDescent="0.35">
      <c r="C25" s="28">
        <v>1</v>
      </c>
      <c r="D25" s="74" t="s">
        <v>0</v>
      </c>
      <c r="E25" s="134">
        <f t="shared" ref="E25:E33" si="2">E14*4</f>
        <v>0</v>
      </c>
      <c r="F25" s="134">
        <f t="shared" ref="F25:F32" si="3">ROUND(E25*0.085,2)</f>
        <v>0</v>
      </c>
      <c r="G25" s="134">
        <f t="shared" ref="G25:G32" si="4">E25+F25</f>
        <v>0</v>
      </c>
    </row>
    <row r="26" spans="3:7" s="66" customFormat="1" ht="23.25" customHeight="1" x14ac:dyDescent="0.35">
      <c r="C26" s="28">
        <v>2</v>
      </c>
      <c r="D26" s="74" t="s">
        <v>44</v>
      </c>
      <c r="E26" s="134">
        <f t="shared" si="2"/>
        <v>0</v>
      </c>
      <c r="F26" s="134">
        <f t="shared" si="3"/>
        <v>0</v>
      </c>
      <c r="G26" s="134">
        <f t="shared" si="4"/>
        <v>0</v>
      </c>
    </row>
    <row r="27" spans="3:7" s="66" customFormat="1" ht="23.25" customHeight="1" x14ac:dyDescent="0.35">
      <c r="C27" s="28">
        <v>3</v>
      </c>
      <c r="D27" s="74" t="s">
        <v>14</v>
      </c>
      <c r="E27" s="134">
        <f t="shared" si="2"/>
        <v>0</v>
      </c>
      <c r="F27" s="134">
        <f t="shared" si="3"/>
        <v>0</v>
      </c>
      <c r="G27" s="134">
        <f t="shared" si="4"/>
        <v>0</v>
      </c>
    </row>
    <row r="28" spans="3:7" s="66" customFormat="1" ht="23.25" customHeight="1" x14ac:dyDescent="0.35">
      <c r="C28" s="28">
        <v>4</v>
      </c>
      <c r="D28" s="76" t="s">
        <v>8</v>
      </c>
      <c r="E28" s="134">
        <f t="shared" si="2"/>
        <v>0</v>
      </c>
      <c r="F28" s="134">
        <f t="shared" si="3"/>
        <v>0</v>
      </c>
      <c r="G28" s="134">
        <f t="shared" si="4"/>
        <v>0</v>
      </c>
    </row>
    <row r="29" spans="3:7" s="66" customFormat="1" ht="23.25" customHeight="1" x14ac:dyDescent="0.35">
      <c r="C29" s="28">
        <v>5</v>
      </c>
      <c r="D29" s="76" t="s">
        <v>45</v>
      </c>
      <c r="E29" s="134">
        <f t="shared" si="2"/>
        <v>0</v>
      </c>
      <c r="F29" s="134">
        <f t="shared" si="3"/>
        <v>0</v>
      </c>
      <c r="G29" s="134">
        <f t="shared" si="4"/>
        <v>0</v>
      </c>
    </row>
    <row r="30" spans="3:7" s="66" customFormat="1" ht="23.25" customHeight="1" x14ac:dyDescent="0.35">
      <c r="C30" s="28">
        <v>6</v>
      </c>
      <c r="D30" s="76" t="s">
        <v>46</v>
      </c>
      <c r="E30" s="134">
        <f t="shared" si="2"/>
        <v>0</v>
      </c>
      <c r="F30" s="134">
        <f t="shared" si="3"/>
        <v>0</v>
      </c>
      <c r="G30" s="134">
        <f t="shared" si="4"/>
        <v>0</v>
      </c>
    </row>
    <row r="31" spans="3:7" s="66" customFormat="1" ht="23.25" customHeight="1" x14ac:dyDescent="0.35">
      <c r="C31" s="28">
        <v>7</v>
      </c>
      <c r="D31" s="76" t="s">
        <v>6</v>
      </c>
      <c r="E31" s="134">
        <f t="shared" si="2"/>
        <v>0</v>
      </c>
      <c r="F31" s="134">
        <f t="shared" si="3"/>
        <v>0</v>
      </c>
      <c r="G31" s="134">
        <f t="shared" si="4"/>
        <v>0</v>
      </c>
    </row>
    <row r="32" spans="3:7" s="66" customFormat="1" ht="23.25" customHeight="1" thickBot="1" x14ac:dyDescent="0.4">
      <c r="C32" s="136">
        <v>8</v>
      </c>
      <c r="D32" s="76" t="s">
        <v>53</v>
      </c>
      <c r="E32" s="134">
        <f t="shared" si="2"/>
        <v>0</v>
      </c>
      <c r="F32" s="137">
        <f t="shared" si="3"/>
        <v>0</v>
      </c>
      <c r="G32" s="137">
        <f t="shared" si="4"/>
        <v>0</v>
      </c>
    </row>
    <row r="33" spans="2:9" s="66" customFormat="1" ht="23.25" customHeight="1" thickBot="1" x14ac:dyDescent="0.4">
      <c r="C33" s="77">
        <v>9</v>
      </c>
      <c r="D33" s="77" t="s">
        <v>19</v>
      </c>
      <c r="E33" s="138">
        <f t="shared" si="2"/>
        <v>0</v>
      </c>
      <c r="F33" s="138">
        <f>F25+F26+F27+F28+F29+F30+F31+F32</f>
        <v>0</v>
      </c>
      <c r="G33" s="138">
        <f>G25+G26+G27+G28+G29+G30+G31+G32</f>
        <v>0</v>
      </c>
    </row>
    <row r="34" spans="2:9" s="66" customFormat="1" ht="25.9" customHeight="1" x14ac:dyDescent="0.35">
      <c r="G34" s="92"/>
    </row>
    <row r="35" spans="2:9" s="84" customFormat="1" ht="13" x14ac:dyDescent="0.3">
      <c r="B35" s="139" t="s">
        <v>68</v>
      </c>
      <c r="C35" s="80" t="s">
        <v>62</v>
      </c>
      <c r="D35" s="80"/>
      <c r="E35" s="81"/>
      <c r="F35" s="81"/>
      <c r="G35" s="81"/>
      <c r="H35" s="85"/>
    </row>
    <row r="36" spans="2:9" s="84" customFormat="1" ht="13" x14ac:dyDescent="0.35">
      <c r="B36" s="139" t="s">
        <v>68</v>
      </c>
      <c r="C36" s="80" t="s">
        <v>22</v>
      </c>
      <c r="D36" s="80"/>
      <c r="E36" s="80"/>
      <c r="F36" s="80"/>
      <c r="G36" s="80"/>
      <c r="H36" s="85"/>
    </row>
    <row r="37" spans="2:9" s="84" customFormat="1" ht="24.75" customHeight="1" x14ac:dyDescent="0.3">
      <c r="B37" s="140" t="s">
        <v>68</v>
      </c>
      <c r="C37" s="171" t="s">
        <v>224</v>
      </c>
      <c r="D37" s="172"/>
      <c r="E37" s="172"/>
      <c r="F37" s="172"/>
      <c r="G37" s="172"/>
      <c r="H37" s="85"/>
    </row>
    <row r="38" spans="2:9" s="84" customFormat="1" ht="23.25" customHeight="1" x14ac:dyDescent="0.3">
      <c r="B38" s="140" t="s">
        <v>68</v>
      </c>
      <c r="C38" s="159" t="s">
        <v>59</v>
      </c>
      <c r="D38" s="173"/>
      <c r="E38" s="173"/>
      <c r="F38" s="173"/>
      <c r="G38" s="173"/>
      <c r="H38" s="81"/>
      <c r="I38" s="81"/>
    </row>
    <row r="39" spans="2:9" s="84" customFormat="1" ht="13" x14ac:dyDescent="0.3">
      <c r="B39" s="139" t="s">
        <v>68</v>
      </c>
      <c r="C39" s="80" t="s">
        <v>60</v>
      </c>
      <c r="D39" s="80"/>
      <c r="E39" s="81"/>
      <c r="F39" s="81"/>
      <c r="G39" s="81"/>
      <c r="H39" s="85"/>
    </row>
    <row r="40" spans="2:9" s="66" customFormat="1" ht="29.5" customHeight="1" x14ac:dyDescent="0.35">
      <c r="C40" s="129"/>
      <c r="D40" s="130"/>
      <c r="E40"/>
      <c r="F40"/>
      <c r="G40"/>
    </row>
    <row r="41" spans="2:9" s="66" customFormat="1" ht="29.5" customHeight="1" x14ac:dyDescent="0.35">
      <c r="C41" s="129"/>
      <c r="D41" s="130"/>
      <c r="E41"/>
      <c r="F41"/>
      <c r="G41"/>
    </row>
    <row r="42" spans="2:9" s="66" customFormat="1" ht="25.5" customHeight="1" x14ac:dyDescent="0.35">
      <c r="C42" s="87" t="s">
        <v>15</v>
      </c>
      <c r="D42" t="s">
        <v>18</v>
      </c>
      <c r="E42" t="s">
        <v>16</v>
      </c>
      <c r="F42" s="158" t="s">
        <v>76</v>
      </c>
      <c r="G42" s="158"/>
    </row>
    <row r="43" spans="2:9" s="66" customFormat="1" ht="25.5" customHeight="1" x14ac:dyDescent="0.35">
      <c r="C43" s="87"/>
      <c r="D43"/>
      <c r="E43"/>
      <c r="F43" s="89"/>
      <c r="G43" s="50"/>
    </row>
    <row r="44" spans="2:9" s="66" customFormat="1" x14ac:dyDescent="0.35">
      <c r="F44" s="90"/>
      <c r="G44" s="91"/>
    </row>
    <row r="45" spans="2:9" s="66" customFormat="1" ht="27.65" customHeight="1" x14ac:dyDescent="0.35">
      <c r="G45" s="92"/>
    </row>
    <row r="46" spans="2:9" x14ac:dyDescent="0.35">
      <c r="C46" s="66"/>
      <c r="D46" s="66"/>
      <c r="E46" s="66"/>
      <c r="F46" s="66" t="s">
        <v>17</v>
      </c>
      <c r="G46"/>
    </row>
    <row r="47" spans="2:9" x14ac:dyDescent="0.35">
      <c r="C47" s="66"/>
      <c r="D47" s="66"/>
      <c r="E47" s="66"/>
      <c r="F47" s="90"/>
      <c r="G47" s="91"/>
    </row>
  </sheetData>
  <sheetProtection password="9806" sheet="1" objects="1" scenarios="1" selectLockedCells="1"/>
  <mergeCells count="5">
    <mergeCell ref="E9:G9"/>
    <mergeCell ref="F42:G42"/>
    <mergeCell ref="C37:G37"/>
    <mergeCell ref="C38:G38"/>
    <mergeCell ref="E7:F7"/>
  </mergeCells>
  <pageMargins left="0.70866141732283472" right="0.70866141732283472" top="0.74803149606299213" bottom="0.74803149606299213" header="0.31496062992125984" footer="0.31496062992125984"/>
  <pageSetup paperSize="9" scale="70" fitToHeight="0" orientation="portrait" r:id="rId1"/>
  <headerFooter>
    <oddFooter>&amp;R&amp;"Tahoma,Navadno"&amp;9stran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PREMOŽENJE, ODG.</vt:lpstr>
      <vt:lpstr>VOZILA</vt:lpstr>
      <vt:lpstr>SKUPNA PREMIJA</vt:lpstr>
    </vt:vector>
  </TitlesOfParts>
  <Company>Lenovo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Katja Hodošček</cp:lastModifiedBy>
  <cp:lastPrinted>2023-06-29T13:28:06Z</cp:lastPrinted>
  <dcterms:created xsi:type="dcterms:W3CDTF">2014-04-12T10:03:31Z</dcterms:created>
  <dcterms:modified xsi:type="dcterms:W3CDTF">2023-07-12T19:59:12Z</dcterms:modified>
</cp:coreProperties>
</file>